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F:\LILIJANA\WIN_DOK\JAVNA NAROČILA-ZJN\Oprema za Zdravstveni dom Ljutomer - 2025\Za objavo PJN\"/>
    </mc:Choice>
  </mc:AlternateContent>
  <xr:revisionPtr revIDLastSave="0" documentId="8_{E61E88BB-0FC7-4DA4-A8E4-3361BD028701}" xr6:coauthVersionLast="47" xr6:coauthVersionMax="47" xr10:uidLastSave="{00000000-0000-0000-0000-000000000000}"/>
  <bookViews>
    <workbookView xWindow="-120" yWindow="-120" windowWidth="29040" windowHeight="15840" firstSheet="5" activeTab="7" xr2:uid="{6BC249D0-544A-4C7E-BCCB-F5FC67A1C297}"/>
  </bookViews>
  <sheets>
    <sheet name="REKAPITULACIJA" sheetId="18" r:id="rId1"/>
    <sheet name="Splošne opombe" sheetId="17" r:id="rId2"/>
    <sheet name="O1-PO_Sprejem in patronaža" sheetId="12" r:id="rId3"/>
    <sheet name="O2-PO_Referenčna ambulanta" sheetId="8" r:id="rId4"/>
    <sheet name="O3-PO_Laboratorij in čakalnica" sheetId="11" r:id="rId5"/>
    <sheet name="O4-PO_Zobozdravstvo" sheetId="13" r:id="rId6"/>
    <sheet name="O5-PO_Čajna kuhinja" sheetId="15" r:id="rId7"/>
    <sheet name="NS-PO_Uprava in spec. amb." sheetId="14" r:id="rId8"/>
    <sheet name="NS-PO_Ginekologija in spec. amb" sheetId="16" r:id="rId9"/>
  </sheets>
  <definedNames>
    <definedName name="_xlnm.Print_Area" localSheetId="8">'NS-PO_Ginekologija in spec. amb'!$A$1:$F$65</definedName>
    <definedName name="_xlnm.Print_Area" localSheetId="7">'NS-PO_Uprava in spec. amb.'!$A$1:$F$56</definedName>
    <definedName name="_xlnm.Print_Area" localSheetId="2">'O1-PO_Sprejem in patronaža'!$A$1:$F$30</definedName>
    <definedName name="_xlnm.Print_Area" localSheetId="3">'O2-PO_Referenčna ambulanta'!$A$1:$F$27</definedName>
    <definedName name="_xlnm.Print_Area" localSheetId="4">'O3-PO_Laboratorij in čakalnica'!$A$1:$F$51</definedName>
    <definedName name="_xlnm.Print_Area" localSheetId="5">'O4-PO_Zobozdravstvo'!$A$1:$F$30</definedName>
    <definedName name="_xlnm.Print_Area" localSheetId="6">'O5-PO_Čajna kuhinja'!$A$1:$F$27</definedName>
    <definedName name="_xlnm.Print_Area" localSheetId="1">'Splošne opombe'!$A$1:$B$2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3" l="1"/>
  <c r="F46" i="11"/>
  <c r="F47" i="11"/>
  <c r="F48" i="11"/>
  <c r="F49" i="11"/>
  <c r="F36" i="11"/>
  <c r="F33" i="11"/>
  <c r="F31" i="11"/>
  <c r="F16" i="8"/>
  <c r="F15" i="8"/>
  <c r="F14" i="8"/>
  <c r="F13" i="8"/>
  <c r="F12" i="8"/>
  <c r="F14" i="12"/>
  <c r="F15" i="12"/>
  <c r="F19" i="12"/>
  <c r="F20" i="12"/>
  <c r="F21" i="12"/>
  <c r="F22" i="12"/>
  <c r="F23" i="12"/>
  <c r="F24" i="12"/>
  <c r="F25" i="12"/>
  <c r="F26" i="12"/>
  <c r="F27" i="12"/>
  <c r="E27" i="18"/>
  <c r="E25" i="18"/>
  <c r="E23" i="18"/>
  <c r="E21" i="18"/>
  <c r="E17" i="18"/>
  <c r="E15" i="18"/>
  <c r="F20" i="15" l="1"/>
  <c r="F35" i="16"/>
  <c r="F36" i="16"/>
  <c r="F37" i="16"/>
  <c r="F38" i="16"/>
  <c r="F39" i="16"/>
  <c r="F40" i="16"/>
  <c r="F41" i="16"/>
  <c r="F42" i="16"/>
  <c r="F43" i="16"/>
  <c r="F44" i="16"/>
  <c r="F45" i="16"/>
  <c r="F46" i="16"/>
  <c r="F47" i="16"/>
  <c r="F48" i="16"/>
  <c r="F51" i="16"/>
  <c r="F52" i="16"/>
  <c r="F53" i="16"/>
  <c r="F54" i="16"/>
  <c r="F55" i="16"/>
  <c r="F56" i="16"/>
  <c r="F57" i="16"/>
  <c r="F58" i="16"/>
  <c r="F59" i="16"/>
  <c r="F60" i="16"/>
  <c r="F61" i="16"/>
  <c r="F62" i="16"/>
  <c r="F63" i="16"/>
  <c r="F34" i="16"/>
  <c r="F33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3" i="14"/>
  <c r="F34" i="14"/>
  <c r="F35" i="14"/>
  <c r="F36" i="14"/>
  <c r="F37" i="14"/>
  <c r="F38" i="14"/>
  <c r="F18" i="14"/>
  <c r="F17" i="14"/>
  <c r="F16" i="14"/>
  <c r="F15" i="14"/>
  <c r="F14" i="14"/>
  <c r="F13" i="14"/>
  <c r="F12" i="14"/>
  <c r="F18" i="15"/>
  <c r="F17" i="15"/>
  <c r="F16" i="15"/>
  <c r="F15" i="15"/>
  <c r="F14" i="15"/>
  <c r="F13" i="15"/>
  <c r="F12" i="15"/>
  <c r="F29" i="13"/>
  <c r="F25" i="13"/>
  <c r="F26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29" i="12"/>
  <c r="F21" i="8"/>
  <c r="F51" i="11"/>
  <c r="E19" i="18" s="1"/>
  <c r="E13" i="18" s="1"/>
  <c r="E6" i="18" s="1"/>
  <c r="F29" i="11"/>
  <c r="F30" i="11"/>
  <c r="F32" i="11"/>
  <c r="F34" i="11"/>
  <c r="F35" i="11"/>
  <c r="F37" i="11"/>
  <c r="F38" i="11"/>
  <c r="F39" i="11"/>
  <c r="F40" i="11"/>
  <c r="F41" i="11"/>
  <c r="F42" i="11"/>
  <c r="F43" i="11"/>
  <c r="F44" i="11"/>
  <c r="F45" i="11"/>
  <c r="F20" i="11"/>
  <c r="F21" i="11"/>
  <c r="F22" i="11"/>
  <c r="F23" i="11"/>
  <c r="F24" i="11"/>
  <c r="F25" i="11"/>
  <c r="F26" i="11"/>
  <c r="F27" i="11"/>
  <c r="F19" i="11"/>
  <c r="F18" i="11"/>
  <c r="F17" i="11"/>
  <c r="F16" i="11"/>
  <c r="F15" i="11"/>
  <c r="F14" i="11"/>
  <c r="F13" i="11"/>
  <c r="F12" i="11"/>
  <c r="F19" i="8"/>
  <c r="F18" i="8"/>
  <c r="F17" i="8"/>
  <c r="F17" i="12"/>
  <c r="F18" i="12"/>
  <c r="F16" i="12"/>
  <c r="F13" i="12"/>
  <c r="F12" i="12"/>
  <c r="F55" i="14" l="1"/>
  <c r="F65" i="16"/>
</calcChain>
</file>

<file path=xl/sharedStrings.xml><?xml version="1.0" encoding="utf-8"?>
<sst xmlns="http://schemas.openxmlformats.org/spreadsheetml/2006/main" count="710" uniqueCount="503">
  <si>
    <t>Oznaka / ID</t>
  </si>
  <si>
    <t>Opis</t>
  </si>
  <si>
    <t>Kom</t>
  </si>
  <si>
    <t>NS_Um-01</t>
  </si>
  <si>
    <t>NZ_Um-01</t>
  </si>
  <si>
    <t>NZ_Mi-01</t>
  </si>
  <si>
    <t>Ime</t>
  </si>
  <si>
    <t>O1_Om-01</t>
  </si>
  <si>
    <t>O1_M-01</t>
  </si>
  <si>
    <t>Sprejem in patronaža</t>
  </si>
  <si>
    <t>O1_Om-02</t>
  </si>
  <si>
    <t>O1_Om-03</t>
  </si>
  <si>
    <t>O1_Om-04</t>
  </si>
  <si>
    <t>O1_Om-05</t>
  </si>
  <si>
    <t>O1_Om-06</t>
  </si>
  <si>
    <t>O1_Vo-01</t>
  </si>
  <si>
    <t>O1_Vo-02</t>
  </si>
  <si>
    <t>Viseče omare</t>
  </si>
  <si>
    <t>Miza</t>
  </si>
  <si>
    <t>O1_M-02</t>
  </si>
  <si>
    <t>O1_Pol-01</t>
  </si>
  <si>
    <t>O1_Pol-02</t>
  </si>
  <si>
    <t>O1_Pol-03</t>
  </si>
  <si>
    <t>Polica</t>
  </si>
  <si>
    <t>O1_Kl-01</t>
  </si>
  <si>
    <t>O1_Kl-02</t>
  </si>
  <si>
    <t>Klop</t>
  </si>
  <si>
    <t>O1_Ob_01</t>
  </si>
  <si>
    <t>Obešalnik</t>
  </si>
  <si>
    <t>Omara</t>
  </si>
  <si>
    <t>Nizke omare s policami</t>
  </si>
  <si>
    <t>Nizke omare dim. 380x60x75cm,
Zgornje police dim. 380x30x5cm</t>
  </si>
  <si>
    <t>Visoka omara</t>
  </si>
  <si>
    <t>Visoka omara dim. 140x40x220cm</t>
  </si>
  <si>
    <t>Nizka omara za tiskalnik</t>
  </si>
  <si>
    <t>Kuhinjski element dim. 303x60x210cm
Garderobna omara dim. 120x60x210cm</t>
  </si>
  <si>
    <t>Kuhinjski niz omar z garderobno omaro</t>
  </si>
  <si>
    <t>Omara s stekleno vitrino</t>
  </si>
  <si>
    <t>Omara z nišo za tiskalnik dim. 150x50x220cm</t>
  </si>
  <si>
    <t>Viseče omare/nabiralnik dim. 262x35x136cm.</t>
  </si>
  <si>
    <t>OPOMBE:
 ▪ Izvajalec odgovarja za nosilnost elementov in polic. Ni dovoljeno samovoljno spreminjanje  dimenzij, materialov in oblike. V primeru, da dvomi v nosilnost poda predlog korekcije, ki ga potrdi arhitekt. Pred izdelavo postavke je potrebno preveriti podane mere na mestu samem in jih prilagoditi dejanskemu stanju, izdelati delavniške risbe in jih dati v potrditev arhitektu.
 ▪ Barve opreme in vzorci se obvezno uskladijo s projektantom.
 ▪ Barve vseh dekorjev in tapiciranih površin je potrebno uskladiti z obstoječo barvno paleto!
 ▪ Za posamezen opis elementa je potrebno gledati tudi grafični del projektne dokumentacije projektirane opreme!</t>
  </si>
  <si>
    <t>Omara s stekleno vitrino dim. 240x60x135cm. 
*Umestiti pod obstoječimi visečimi omaricami.</t>
  </si>
  <si>
    <t>Viseče omare dim. 300x30x45cm.</t>
  </si>
  <si>
    <t>Sklop dveh delovnih miz, dim. 425x60x75cm.</t>
  </si>
  <si>
    <t>Jedilna miza, dim. 130x160x75cm</t>
  </si>
  <si>
    <t>Polica dim. 170x40x5cm</t>
  </si>
  <si>
    <t>Polica dim. 140x40x5cm</t>
  </si>
  <si>
    <t>Polica dim. 100x30x5cm</t>
  </si>
  <si>
    <t>O2_Om-01</t>
  </si>
  <si>
    <t>O2_Vo-01</t>
  </si>
  <si>
    <t>O2_Pr-01</t>
  </si>
  <si>
    <t>Predalnik</t>
  </si>
  <si>
    <t>O2_M-01</t>
  </si>
  <si>
    <t>O2_Um-01</t>
  </si>
  <si>
    <t>Obešalnik na osnovi iverne plošče, dim. 60x3x210cm</t>
  </si>
  <si>
    <t>Omara dim. 120x53x220cm</t>
  </si>
  <si>
    <t>Viseče omare dim. 180x35x44cm.</t>
  </si>
  <si>
    <t>Predalnik dim. 40x60x61cm.</t>
  </si>
  <si>
    <t>Nizka omara za tiskalnik dim. 90x60x180cm.
(Zgornji element kot viseče omarice dim. 90x35x45cm, 
stransko perforirana stranica dim. 60x5x180cm
Spodnji element kot miza dim. 90x60x75cm)</t>
  </si>
  <si>
    <t>Miza v U obliki: dim. 170x80x75 + dim. 120x60x75cm + 110x60x75cm</t>
  </si>
  <si>
    <t xml:space="preserve">Območje sprememb O2 </t>
  </si>
  <si>
    <t>O3_Om-01</t>
  </si>
  <si>
    <t>O3_Om-02</t>
  </si>
  <si>
    <t>O3_Om-03</t>
  </si>
  <si>
    <t>O3_Om-04</t>
  </si>
  <si>
    <t xml:space="preserve">Visoka omara </t>
  </si>
  <si>
    <t xml:space="preserve">Klop v čakalnici, masivni les, dim. 330x60x100cm. </t>
  </si>
  <si>
    <t>Visoka omara dim. 122x70x220cm z nišo za hladilnik.</t>
  </si>
  <si>
    <t>Visoka omara dim. 113x60x279cm.</t>
  </si>
  <si>
    <t>Shrambna omara</t>
  </si>
  <si>
    <t xml:space="preserve">Shrambna omara dim. 182x63x90cm.
</t>
  </si>
  <si>
    <t>Visoka omara dim. 127x60x255cm.</t>
  </si>
  <si>
    <t>Viseče omarice</t>
  </si>
  <si>
    <t>Viseče omarice dim. 230x35x70cm z vgrajenim LED trakom dolžine 230cm.</t>
  </si>
  <si>
    <t>Viseče omarice dim. 250x35x70cm z vgrajenim LED trakom dolžine 250cm.</t>
  </si>
  <si>
    <t>Delovna mize, dim. 208x60x75cm.</t>
  </si>
  <si>
    <t>Delovna miza, dim. 233x70x75cm.</t>
  </si>
  <si>
    <t>Sklop dveh delovnih miz, skupaj dim. 208x60x75cm</t>
  </si>
  <si>
    <t>Miza s policami</t>
  </si>
  <si>
    <t>Delovna miza, dim. 215x80x75cm.
Police nad mizo dim. 80x40x204cm.</t>
  </si>
  <si>
    <t>Delovna miza, dim. 136x63x75cm.</t>
  </si>
  <si>
    <t>Delovna miza, dim. 215x63x75cm.</t>
  </si>
  <si>
    <t>Jedilna miza, dim. 90x70x75cm.</t>
  </si>
  <si>
    <t>O3_Vo-01</t>
  </si>
  <si>
    <t>O3_Vo-02</t>
  </si>
  <si>
    <t>O3_M-01</t>
  </si>
  <si>
    <t>O3_M-02</t>
  </si>
  <si>
    <t>O3_M-03</t>
  </si>
  <si>
    <t>O3_M-04</t>
  </si>
  <si>
    <t>O3_M-05</t>
  </si>
  <si>
    <t>O3_M-06</t>
  </si>
  <si>
    <t>O3_M-07</t>
  </si>
  <si>
    <t>O3_M-08</t>
  </si>
  <si>
    <t>Laboratorij in čakalnica</t>
  </si>
  <si>
    <t>O3_Pr-01</t>
  </si>
  <si>
    <t>O3_Vo-03</t>
  </si>
  <si>
    <t>O3_Vo-04</t>
  </si>
  <si>
    <t>Viseče omarice v urinskem laboratoriju dim. 327x35x70cm z vgrajenim LED trakom dolžine 327cm.</t>
  </si>
  <si>
    <t>Viseče omarice dim. 218x35x70cm z vgrajenim LED trakom dolžine 218cm.</t>
  </si>
  <si>
    <t>Delovni pult</t>
  </si>
  <si>
    <t>Delovni pult v hem. in biok. laboratoriju, dim. 230x63x90cm s stensko oblogo dim. 230x60x2cm.</t>
  </si>
  <si>
    <t>Delovni pult v hem. in biok. laboratoriju, dim. 250x83x90cm s stensko oblogo dim. 250x60x2cm.</t>
  </si>
  <si>
    <t>Delovni pult v hem. in biok. laboratoriju, dim. 242x70x90cm.</t>
  </si>
  <si>
    <t>Delovni pult v umivalnici steklovine, dim. 242x63x90cm.</t>
  </si>
  <si>
    <t>Delovna miza z delovnim pultom, dim. 230x63x75cm.</t>
  </si>
  <si>
    <t>Delovni pult v urinskem lab., dim. 100x78x90cm.</t>
  </si>
  <si>
    <t>Delovni pult v hem. in biok. Laboratoriju v U obliki sestavljen iz treh elementov in sicer dim. 240x90x90cm + dim. 100x60x90cm + dim. 240x70x90cm</t>
  </si>
  <si>
    <t>Delovni pult v čajni kuhinji, dim. 218x63x90cm s stensko oblogo 218x60x2cm.</t>
  </si>
  <si>
    <t>Delovni pult v urinskem laboratoriju v U obliki sestavljen iz treh elementov in sicer dim. 228x63x90cm, dim. 182x73x90cm, 228x63x90cm. Del delovnega pulta je stenska obloga skupne dolžine 783cm, višine 60cm in deb. 2cm.</t>
  </si>
  <si>
    <t>O3_Pu-01</t>
  </si>
  <si>
    <t>O3_Pu-02</t>
  </si>
  <si>
    <t>O3_Pu-03</t>
  </si>
  <si>
    <t>O3_Pu-04</t>
  </si>
  <si>
    <t>O3_Pu-05</t>
  </si>
  <si>
    <t>O3_Pu-06</t>
  </si>
  <si>
    <t>O3_Pu-07</t>
  </si>
  <si>
    <t>O3_Pu-08</t>
  </si>
  <si>
    <t>O3_Pol-01</t>
  </si>
  <si>
    <t>O3_Pol-02</t>
  </si>
  <si>
    <t>O3_Pol-03</t>
  </si>
  <si>
    <t>O3_Kl-01</t>
  </si>
  <si>
    <t>O3_Kl-02</t>
  </si>
  <si>
    <t>O3_Ob_01</t>
  </si>
  <si>
    <t>Viseče police</t>
  </si>
  <si>
    <t>Viseče police za fascikle dim. 150x35x2cm.</t>
  </si>
  <si>
    <t xml:space="preserve">Viseče police za odlaganje vzorcev dim. 140x40x2cm z dodano stranico. </t>
  </si>
  <si>
    <t>O3_Pol-04</t>
  </si>
  <si>
    <t>O3_Pol-05</t>
  </si>
  <si>
    <t>Odlagalna polica dim. 150x20x2cm, zg. rob = 100cm.</t>
  </si>
  <si>
    <t>Viseče police za fascikle dim. 80x30x2cm.</t>
  </si>
  <si>
    <t>Referenčna ambulanta</t>
  </si>
  <si>
    <r>
      <rPr>
        <b/>
        <sz val="11"/>
        <rFont val="Arial Narrow"/>
        <family val="2"/>
        <charset val="238"/>
      </rPr>
      <t>Pretapiciranje obstoječe klopi</t>
    </r>
    <r>
      <rPr>
        <sz val="11"/>
        <rFont val="Arial Narrow"/>
        <family val="2"/>
        <charset val="238"/>
      </rPr>
      <t xml:space="preserve"> v izbrano barvo umetnega usnja glede na barvno paleto obstoječega pohištva in opleskov območja. </t>
    </r>
  </si>
  <si>
    <t>Območje sprememb O3</t>
  </si>
  <si>
    <t xml:space="preserve">Klop, Tapecirana, dim. 1321x60x97cm. </t>
  </si>
  <si>
    <t>Klop - L oblika, dim. 585 (celotna dolžina)x60x97cm.</t>
  </si>
  <si>
    <t>O3_Kl-03</t>
  </si>
  <si>
    <t>Klop - L oblika, dim. 293 (celotna dolžina)x60x97cm.</t>
  </si>
  <si>
    <t>Obešalnik na osnovi iverne plošče, dim. 80x3x210cm</t>
  </si>
  <si>
    <t>O3_Ob_02</t>
  </si>
  <si>
    <t>Obešalnik na osnovi iverne plošče, dim. 100x3x210cm</t>
  </si>
  <si>
    <t>O3_Pm_01</t>
  </si>
  <si>
    <t>Previjalna miza</t>
  </si>
  <si>
    <t>Previjalna miza dim. 145x87x100cm.</t>
  </si>
  <si>
    <t>Omara z umivalnikom dim. 90x53x90 cm
Ogledalo dim. 90x2x130cm
Stenska obloga za umivalnikom dim. 90x2x30cm</t>
  </si>
  <si>
    <t>**O2_Kl-01</t>
  </si>
  <si>
    <t>O2_Ob-01</t>
  </si>
  <si>
    <t>**O2_Kl-02</t>
  </si>
  <si>
    <t>Območje sprememb O1</t>
  </si>
  <si>
    <t>Klop patronaže v U obliki, tapecirana v vijolični barvi umetnega usnja,
dim. 750 cm (celotna dolžina) x60x98cm</t>
  </si>
  <si>
    <t>Območje sprememb O4</t>
  </si>
  <si>
    <t>Zobozdravstvo</t>
  </si>
  <si>
    <t>O4_Om-01</t>
  </si>
  <si>
    <t>Visoka omara dim.190x63x220cm</t>
  </si>
  <si>
    <t>O4_Om-02</t>
  </si>
  <si>
    <t>Nizka omara</t>
  </si>
  <si>
    <t>Nizka omara dim. 300x50x220cm</t>
  </si>
  <si>
    <t>O4_Vo-01</t>
  </si>
  <si>
    <t>Viseče omare dim. 310x35x75cm.</t>
  </si>
  <si>
    <t>O4_Vo-02</t>
  </si>
  <si>
    <t>Viseče omare dim. 240x30x45cm.</t>
  </si>
  <si>
    <t>O4_Vo-03</t>
  </si>
  <si>
    <t>Viseče omare dim. 240x35x45cm.</t>
  </si>
  <si>
    <t>O4_Vo-04</t>
  </si>
  <si>
    <t>Viseče omare dim. 120x30x45cm.</t>
  </si>
  <si>
    <t>O4_M-01</t>
  </si>
  <si>
    <t>Miza v L obliki, dim. 170x60x75cm + 126x60x75cm</t>
  </si>
  <si>
    <t>O4_M-02</t>
  </si>
  <si>
    <t>Delovna miza  v L obliki, dim. 300x80x75cm + 110x80x75cm.</t>
  </si>
  <si>
    <t>O4_Pr-01</t>
  </si>
  <si>
    <t>O4_Pu-01</t>
  </si>
  <si>
    <t>Delovni pult dim. 120x40x115cm.</t>
  </si>
  <si>
    <t>O4_Pu-02</t>
  </si>
  <si>
    <t>Delovni pult dim. 304x60x75cm z ogledalom dim. 80x100 in stensko oblogo dim. 180x145cm.</t>
  </si>
  <si>
    <t>O4_Pu-03</t>
  </si>
  <si>
    <t>Delovni pult dim. 340x60x75cm. Del delovnega pulta predstavlja miza dolžine 220cm.</t>
  </si>
  <si>
    <t>O4_Um-01</t>
  </si>
  <si>
    <t>Omara z umivalnikom</t>
  </si>
  <si>
    <t xml:space="preserve">Omara z vgradnim umivalnikom dim. 60x53x90cm s stensko oblogo dim. </t>
  </si>
  <si>
    <t>O4_Um-02</t>
  </si>
  <si>
    <t>Omara z vgradnim umivalnikom dim. 80x53x65cm s stensko oblogo.</t>
  </si>
  <si>
    <t>O4_Og-01</t>
  </si>
  <si>
    <t>Ogledalo</t>
  </si>
  <si>
    <t>Ogledalo v L obliki dim. 110x145cm + 25x65cm.</t>
  </si>
  <si>
    <t>O4_Ob_01</t>
  </si>
  <si>
    <t>Območje sprememb O5</t>
  </si>
  <si>
    <t>Čajna kuhinja in niša za sedenje</t>
  </si>
  <si>
    <t>O5_Om-01</t>
  </si>
  <si>
    <t>Visoka omara za pripomočke dim. 114x120x267cm.</t>
  </si>
  <si>
    <t>O5_Vo-01</t>
  </si>
  <si>
    <t>Viseče omare dim. 360x35x70cm z LED trakom dolžine 360cm.</t>
  </si>
  <si>
    <t>O5_M-01</t>
  </si>
  <si>
    <t>Miza dim. 120x60x75cm.</t>
  </si>
  <si>
    <t>O5_M-02</t>
  </si>
  <si>
    <t>Jedilna miza dim. 160x70x75cm.</t>
  </si>
  <si>
    <t>O5_Pu-01</t>
  </si>
  <si>
    <t>Kuhinjski pult</t>
  </si>
  <si>
    <t>Kuhinjski pult dim. 425x60x90cm z visokim elementom 65x60x220cm in stensko oblogo dolžine 490cm in višine 130cm.</t>
  </si>
  <si>
    <t>O5_Kl-01</t>
  </si>
  <si>
    <t>Klop oblikovana kot niša za sedenje, tapecirana, dim.220x260x120cm.</t>
  </si>
  <si>
    <t>O5_Kl-02</t>
  </si>
  <si>
    <t>Klop v L-obliki dim. 490x150 cm, višina sedišča 45 cm, delno tapecirana v oranžni barvi - barvo usnja prilagoditi glede na barvno paleto obstoječega pohištva</t>
  </si>
  <si>
    <t>NS_Om-01</t>
  </si>
  <si>
    <t>Visoka omara - direktor</t>
  </si>
  <si>
    <t>Visoka omara - direktor dim. 175x55x220cm.</t>
  </si>
  <si>
    <t>NS_Om-02</t>
  </si>
  <si>
    <t>Omara s kuhinjskim nizom</t>
  </si>
  <si>
    <t>Omara kuhinjskim nizom dim. 438x50x220cm. Sestavljen iz dveh elementov in sicer: omara dim. 260x50x220cm ter kuhinjski element 178x50x220cm (zgornji del zaprt s Hawa sistemom). Led trak v zgornjih omaricah dolžine 158cm.</t>
  </si>
  <si>
    <t>NS_Om-03</t>
  </si>
  <si>
    <t>Omara dim. 438x45x220cm sestavljena iz visokega in nizkega elementa in sicer visok element dim. 240x45x220cm in nizkega elementa 197x45x75cm.</t>
  </si>
  <si>
    <t>NS_Om-04</t>
  </si>
  <si>
    <t>Nizka omara dim. 240x45x75cm.</t>
  </si>
  <si>
    <t>NS_Om-05</t>
  </si>
  <si>
    <t>Visoka omara dim. 90x53x220cm.</t>
  </si>
  <si>
    <t>NS_Om-06</t>
  </si>
  <si>
    <t>Nizka omara dim. 100x45x90cm.</t>
  </si>
  <si>
    <t>NS_Om-07</t>
  </si>
  <si>
    <t>Visoka omara dim. 100x45x220cm.</t>
  </si>
  <si>
    <t>NS_Om-08</t>
  </si>
  <si>
    <t>Visoka omara dim. 90x45x220cm.</t>
  </si>
  <si>
    <t>NS_Om-09</t>
  </si>
  <si>
    <t>Nizka omara dim. 165x45x75m.</t>
  </si>
  <si>
    <t>NS_Om-10</t>
  </si>
  <si>
    <t>Visoka omara dim. 360x45x220cm.</t>
  </si>
  <si>
    <t>NS_Om-11</t>
  </si>
  <si>
    <t>Visoka omara dim. 313x45x75cm.</t>
  </si>
  <si>
    <t>NS_Om-12</t>
  </si>
  <si>
    <t>Omara sestavljena iz dveh elementov in sicer visoki del omare 90x45x220cm in nizki del omare 276x45x75cm.</t>
  </si>
  <si>
    <t>NS_Pr-01</t>
  </si>
  <si>
    <t>NS_M-01</t>
  </si>
  <si>
    <t>Delovna miza</t>
  </si>
  <si>
    <t>Delovna miza direktorja, dim. 260x90x75cm + 120x80x75+260x55x75cm.</t>
  </si>
  <si>
    <t>NS_M-02</t>
  </si>
  <si>
    <t>Sejna miza</t>
  </si>
  <si>
    <t xml:space="preserve">Ovalna sejna miza, dim. 100x200x75cm, </t>
  </si>
  <si>
    <t>NS_M-03</t>
  </si>
  <si>
    <t>Delovna miza, dim. 150x80x75cm + 130x80x75cm</t>
  </si>
  <si>
    <t>NS_M-04</t>
  </si>
  <si>
    <t>Delovna miza, dim. 150x60x75cm + 130x80x75cm</t>
  </si>
  <si>
    <t>NS_M-05</t>
  </si>
  <si>
    <t>Miza dim. 130x70x75cm</t>
  </si>
  <si>
    <t>NS_M-06</t>
  </si>
  <si>
    <t>Delovna miza dim. 180x80x75cm (radij 40)+ 120x60x75cm.</t>
  </si>
  <si>
    <t>NS_M-07</t>
  </si>
  <si>
    <t>Delovna miza, dim. 160x80x75cm + 160x80x75cm</t>
  </si>
  <si>
    <t>NS_M-08</t>
  </si>
  <si>
    <t>Miza dim. 130x80x75cm</t>
  </si>
  <si>
    <t>NS_M-09</t>
  </si>
  <si>
    <t>Delovna miza dim. 180x80x75cm (radij 40)+ 140x60x75cm.</t>
  </si>
  <si>
    <t>NS_M-10</t>
  </si>
  <si>
    <t>Delovna miza dim. 160x100x75cm (radij 48)+ 135x60x75cm.</t>
  </si>
  <si>
    <t>NS_M-11</t>
  </si>
  <si>
    <t>Delovna miza dim. 180x80x75cm (radij 48)+ 120x60x75cm.</t>
  </si>
  <si>
    <t>NS_M-12</t>
  </si>
  <si>
    <t>Delovna miza, dim. 180x80x75cm + 120x60x75cm</t>
  </si>
  <si>
    <t>NS_Vo-01</t>
  </si>
  <si>
    <t>Viseče omare dim. 180x30x45cm oranžni dekor</t>
  </si>
  <si>
    <t>NS_Vo-02</t>
  </si>
  <si>
    <t>Viseče omare dim. 240x30x45cm,  vijolični dekor</t>
  </si>
  <si>
    <t>NS_Vo-03</t>
  </si>
  <si>
    <t>Viseče omare dim. 240x30x45cm, oranžni dekor</t>
  </si>
  <si>
    <t>NS_Vo-04</t>
  </si>
  <si>
    <t>Viseče omare dim. 180x30x45cm, oranžni dekor</t>
  </si>
  <si>
    <t>NS_Vo-05</t>
  </si>
  <si>
    <t>Viseče omare dim. 240x30x45cm, vijolični dekor</t>
  </si>
  <si>
    <t>Omara z vgradnim umivalnikom dim. 65x53x90cm s stensko oblogo dim. 65x30cm in ogledalom dim. 65x100cm.</t>
  </si>
  <si>
    <t>NS_Um-02a</t>
  </si>
  <si>
    <t>Omara z vgradnim umivalnikom dim. 110x53x90cm s stensko oblogo dim. 110x30cm in ogledalom dim. 110x100cm (umivalnik levo).</t>
  </si>
  <si>
    <t>NS_Um-02b</t>
  </si>
  <si>
    <t>Omara z vgradnim umivalnikom dim. 110x53x90cm s stensko oblogo dim. 110x30cm in ogledalom dim. 110x100cm (umivalnik desno).</t>
  </si>
  <si>
    <t>NS_Um-03</t>
  </si>
  <si>
    <t>Omara z vgradnim umivalnikom dim. 130x53x90cm s stensko oblogo dim. 130x30cm in ogledalom dim. 130x100cm.</t>
  </si>
  <si>
    <t>NS_Um-04</t>
  </si>
  <si>
    <t>Omara z vgradnim umivalnikom dim. 115x53x90cm s stensko oblogo dim. 115x30cm in ogledalom dim. 115x100cm.</t>
  </si>
  <si>
    <t>NS_Ob_01</t>
  </si>
  <si>
    <t>Obešalnik na osnovi iverne plošče, dim. 100x3x210cm, oranžna barva</t>
  </si>
  <si>
    <t>NS_Ob_02</t>
  </si>
  <si>
    <t>Obešalnik na osnovi iverne plošče, dim. 60x3x210cm, oranžna barva</t>
  </si>
  <si>
    <t>NS_Ob_03</t>
  </si>
  <si>
    <t>NS_Ob_04</t>
  </si>
  <si>
    <t>Obešalnik na osnovi iverne plošče, dim. 60x3x210cm, vijolična barva</t>
  </si>
  <si>
    <t>NS_Ob_05</t>
  </si>
  <si>
    <t>Nadzidava - SEVER</t>
  </si>
  <si>
    <t>Uprava in specialistične ambulante</t>
  </si>
  <si>
    <t>Nadzidava - ZAHOD</t>
  </si>
  <si>
    <t>Ginekologija in specialistične ambulante</t>
  </si>
  <si>
    <t>Umivalnik</t>
  </si>
  <si>
    <t>Umivalnik vgrajen v omarico dim. 70/60/90 cm z oblogo dim. 70/60 in z odprtim poličnikom dim. 70/30/45 cm.</t>
  </si>
  <si>
    <t>NZ_Um-02</t>
  </si>
  <si>
    <t>Umivalnik vgrajen v omarico dim. 80/53/90 cm z oblogo dim. 80/60.</t>
  </si>
  <si>
    <t>NZ_Um-03</t>
  </si>
  <si>
    <t>Umivalnik vgrajen v omarico dim. 65/53/90 cm z oblogo dim. 80/60.</t>
  </si>
  <si>
    <t>NZ_Um-04</t>
  </si>
  <si>
    <t>Umivalnik vgrajen v omarico dim. 65/53/90 cm z oblogo dim. 30/65 in ogledalom 65/100 cm.</t>
  </si>
  <si>
    <t>NZ_Vo-01</t>
  </si>
  <si>
    <t xml:space="preserve">Viseče omarice dim. 330x30x45.
</t>
  </si>
  <si>
    <t>NZ_Vo-02</t>
  </si>
  <si>
    <t xml:space="preserve">Viseče omarice dim. 200x30x45.
</t>
  </si>
  <si>
    <t>NZ_Vo-03</t>
  </si>
  <si>
    <t xml:space="preserve">Viseče omarice dim. 180x30x45 cm.
</t>
  </si>
  <si>
    <t>NZ_Vo-04</t>
  </si>
  <si>
    <t>NZ_Vo-05</t>
  </si>
  <si>
    <t xml:space="preserve">Zaprta omara za fascikle nad kartotečnimi omarami dim. 126/62/85 cm.
</t>
  </si>
  <si>
    <t>NZ_Vo-06</t>
  </si>
  <si>
    <t xml:space="preserve">Viseče omarice dim. 120x30x45 cm.
</t>
  </si>
  <si>
    <t>NZ_Pu-01</t>
  </si>
  <si>
    <t>Delovni pult v sprejemu ginekološke amb. Dim. 330/60/90 cm.</t>
  </si>
  <si>
    <t>NZ_Pu-02</t>
  </si>
  <si>
    <t>Delovni pult v ginekološki amb. Dim. 200/60/90 cm.</t>
  </si>
  <si>
    <t>NZ_Pu-03</t>
  </si>
  <si>
    <t>Miza z delovnim pultom v obliki L, dim. 95/160/115 + 230/50/75 cm z nizko omarico dim. 130/50/75 cm.</t>
  </si>
  <si>
    <t>NZ_Pu-04</t>
  </si>
  <si>
    <t>Delovni pult dim. 120/53/90 cm, nad pultom obloga 120/60 cm.</t>
  </si>
  <si>
    <t>NZ_Pu-05</t>
  </si>
  <si>
    <t>Delovni pult z mizo iz dveh delov v obliki L, dim. 170/80/115 cm in dim. 100/50/75 cm.</t>
  </si>
  <si>
    <t>NZ_Pu-06</t>
  </si>
  <si>
    <t>Delovni pult z nizko omarico dim. 100/60/90 cm</t>
  </si>
  <si>
    <t>NZ_Pu-07</t>
  </si>
  <si>
    <t>Delovni pult v sanitarijah dim. 250/50/50 cm in ogledalo dim. 250/120 cm.</t>
  </si>
  <si>
    <t>NZ_Pol-01</t>
  </si>
  <si>
    <t>Polica nad kartotečnimi omaricami dim. 210/62/43 cm.</t>
  </si>
  <si>
    <t>NZ_Pol-02</t>
  </si>
  <si>
    <t>Polica nad kartotečnimi omaricami dim. 294/62/43 cm.</t>
  </si>
  <si>
    <t>NZ_Pol-03</t>
  </si>
  <si>
    <t>Polica med delovno mizo in nizom omar dim. 235/50/3 cm</t>
  </si>
  <si>
    <t>NZ_Pol-04</t>
  </si>
  <si>
    <t>Polica nad kartotečnimi omaricami dim. 168/50/3 cm</t>
  </si>
  <si>
    <t>NZ_M-01</t>
  </si>
  <si>
    <t>Delovna miza iz dveh delov v obliki L, dim. 170/90/75 cm + 130/40/75 cm.</t>
  </si>
  <si>
    <t>NZ_M-03</t>
  </si>
  <si>
    <t>Delovna miza dim. 140/80/75 cm.</t>
  </si>
  <si>
    <t>NZ_M-04</t>
  </si>
  <si>
    <t>Delovna miza iz treh delov v obliki U, dim. 180/80/75 cm + 120/60/75 cm + 320/50/75 cm.</t>
  </si>
  <si>
    <t>NZ_M-05</t>
  </si>
  <si>
    <t>Delovna miza iz dveh delov v obliki L, dim. 200/80/75 cm + 120/60/75 cm.</t>
  </si>
  <si>
    <t>NZ_M-06</t>
  </si>
  <si>
    <t>Delovna miza iz dveh delov v obliki L, dim. 220/80/75 cm + 150/50/75 cm.</t>
  </si>
  <si>
    <t>NZ_Pr-01</t>
  </si>
  <si>
    <t>NZ_Pr-02</t>
  </si>
  <si>
    <t>Predalnik dim. 65x55x90cm.</t>
  </si>
  <si>
    <t>NZ_Ob-01</t>
  </si>
  <si>
    <t>NZ_Ob-02</t>
  </si>
  <si>
    <t>NZ_Ob-03</t>
  </si>
  <si>
    <t>NZ_Ob-04</t>
  </si>
  <si>
    <t>NZ_Ob-05</t>
  </si>
  <si>
    <t>NZ_Ob-06</t>
  </si>
  <si>
    <t>Obešalnik na osnovi iverne plošče, dim.80x3x145cm</t>
  </si>
  <si>
    <t>NZ_Ob-07</t>
  </si>
  <si>
    <t>Obešalnik na osnovi iverne plošče, dim. 140x3x210cm</t>
  </si>
  <si>
    <t>NZ_Kl-01</t>
  </si>
  <si>
    <t>Klop na hodniku, dim. 468/60/100 cm</t>
  </si>
  <si>
    <t>NZ_Kl-02</t>
  </si>
  <si>
    <t>Klop na hodniku, dim. 600/60/100 cm</t>
  </si>
  <si>
    <t>NZ_Kl-03</t>
  </si>
  <si>
    <t>Klop v čakalnici ginekološke amb. V obliki L, dim. 292/60/100 cm + 215/60/100 cm</t>
  </si>
  <si>
    <t>NZ_Kl-05</t>
  </si>
  <si>
    <t>Klop v čakalnici zavite oblike, dim. 455/60/100 cm + 230/60/100 cm + 20/60/100 cm + 230/60/100 cm</t>
  </si>
  <si>
    <t>NZ_Kl-06</t>
  </si>
  <si>
    <t>Klop v čakalnici v obliki L, dim. 280/60/100 cm + 105/60/100 cm</t>
  </si>
  <si>
    <t>NZ_Om-02</t>
  </si>
  <si>
    <t>Niz omar z visoko omaro dim. 120/50/218 cm in nizko omaro z delovnim pultom dim. 83/50/90 cm.</t>
  </si>
  <si>
    <t>NZ_Om-03</t>
  </si>
  <si>
    <t>Nizka omara dim. 100/50/75 cm z delovnim pultom dim. 235/50 cm.</t>
  </si>
  <si>
    <t>NZ_Om-04</t>
  </si>
  <si>
    <t>Visoka omara dim. 100/53/212 cm.</t>
  </si>
  <si>
    <t>NZ_Om-05</t>
  </si>
  <si>
    <t>Niz omar z visoko omaro dim. 120/45/218 cm in nizko omaro dim. 130/45/75 cm in delovnim pultom.</t>
  </si>
  <si>
    <t>NZ_Om-06</t>
  </si>
  <si>
    <t>Nizka omarica dim. 100/50/75 cm.</t>
  </si>
  <si>
    <t>NZ_Om-07</t>
  </si>
  <si>
    <t>NZ_Om-08</t>
  </si>
  <si>
    <t>Mizica v čakalnici dim. 80/80/40 cm.</t>
  </si>
  <si>
    <t>Cena/količino</t>
  </si>
  <si>
    <t>Skupaj</t>
  </si>
  <si>
    <t>NZ</t>
  </si>
  <si>
    <t>SKUPAJ</t>
  </si>
  <si>
    <t>O1</t>
  </si>
  <si>
    <t>O2</t>
  </si>
  <si>
    <t>O3</t>
  </si>
  <si>
    <t>O4</t>
  </si>
  <si>
    <t>O5</t>
  </si>
  <si>
    <t>NS</t>
  </si>
  <si>
    <t>Visoka omara dim. 120/53/220 cm</t>
  </si>
  <si>
    <t>Niz omari z nizko omarico s predali dim. 80/50/75 cm in visoko omaro dim. 60/50/220 cm</t>
  </si>
  <si>
    <t>Splošne opombe</t>
  </si>
  <si>
    <t>V enotnih cenah mora ponudnik zajeti vse pričakovane stroške in: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</si>
  <si>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</si>
  <si>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</si>
  <si>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</si>
  <si>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</si>
  <si>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</si>
  <si>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</si>
  <si>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</si>
  <si>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</si>
  <si>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</si>
  <si>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</si>
  <si>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</si>
  <si>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Ostale zahteve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</si>
  <si>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</si>
  <si>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</si>
  <si>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</si>
  <si>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</si>
  <si>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</si>
  <si>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</si>
  <si>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</si>
  <si>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</si>
  <si>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</si>
  <si>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</si>
  <si>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</si>
  <si>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</si>
  <si>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</si>
  <si>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Izdelavo ali najem in koriščenje, montažo in demontažo vseh delovnih ter zaščitnih odrov, ograj, itd…</t>
  </si>
  <si>
    <t>Sorazmerni del stroškov zavarovanja objekta v času izvedbe del in delavcev ter materiala na gradbišču v času izvajanja del, od začetka del pa do pridobitve uporabnega dovoljenja za objekt.</t>
  </si>
  <si>
    <t xml:space="preserve">Izvajalec je dolžan pri sestavi ponudbe upoštevati grafične in tekstualne dele načrta opreme. V primeru tiskarskih napak in neskladij v projektu je dolžan na to opozoriti pred oddajo ponudbe. V sledečem popisu morajo biti v vseh postavkah vkalkulirana dobava in montaža komplet gotovega elementa po načrtu opreme. </t>
  </si>
  <si>
    <t>Vse mere je potrebno preveriti na mestu po izvršenih gradbenih delih.</t>
  </si>
  <si>
    <t>Vsi elementi ki so postavljeni direktno na finalna tla morajo meti na podstavki mehke zaščitne nalimke za zaščito pred poškodbami, ponudnik to upošteva v ceni izdelka.</t>
  </si>
  <si>
    <t>Vse stroške predpisanih ukrepov varstva pri delu in varstva pred  požarom, ki jih mora izvajalec obvezno upoštevati.</t>
  </si>
  <si>
    <t>Stroške električne energije, vode, TK priključkov, razsvetljave za nočno delo in morebitne ostale stroške v času gradnje.</t>
  </si>
  <si>
    <t>Stroške prevoza, raztovarjanja in skladiščenja na gradbišču ter notranjega transporta na gradbišču.</t>
  </si>
  <si>
    <t>Stroške nabave, izdelave, vgradnje in montaže celotne opreme.</t>
  </si>
  <si>
    <t>Sorazmerni del stroškov pripravljalnih del, organizacije, ureditve in varovanja gradbišča ter že izvedenega objekta.</t>
  </si>
  <si>
    <t>Stroške zaključnih del na gradbišču z odvozom odvečnega materiala in embalaže.</t>
  </si>
  <si>
    <t>Vse mere v načrtih so neto, izvajalec v ponudbi upoštevati eventuelni odpad zaradi različnih formatov oz. ostankov ipd.</t>
  </si>
  <si>
    <t>Za vse tipske/serijske ponujene elemente mora izbrani ponudnik pred pričetkom del priložiti sliko ponujenega elementa, ki mora dosledno ustrezati zahtevam iz opisa.</t>
  </si>
  <si>
    <t>Vsi materiali, ki se uporabljajo na pultih z umivalniki morajo biti vodoodporni!</t>
  </si>
  <si>
    <t>Vsi kovinski elementi morajo biti prašno barvani z metaliziranim in strukturiranim (FS) mat barvnim tonom po izboru projektanta.</t>
  </si>
  <si>
    <t>Vse morebitne spremembe, odstopanja, vse tipske/serijske elemente mora pred vgradnjo pisno potrditi projektant, nadzor in naročnik.</t>
  </si>
  <si>
    <t>Izvajalec mora po končani delih v celoti elemente opreme in prostor v katerih so se dela izvajala v celoti temeljito očistiti in dezinficirati kar mora biti vključeno v ceno na enoto.</t>
  </si>
  <si>
    <t>Izvajalec mora po končani delih sanirati nastale poškodbe na stenah in tlakih pri montaži opreme ter to upoštevati v ceni na enoto izdelka.</t>
  </si>
  <si>
    <t>-</t>
  </si>
  <si>
    <t>V kolikor ob merah v popisih ni navedenih dimenzij velja enota cm.</t>
  </si>
  <si>
    <t>Splošna navodila in opozorila glede uporabe načrta</t>
  </si>
  <si>
    <t>Vse mere je potrebno preveriti na mestu vgradnje!</t>
  </si>
  <si>
    <t>Ponudnik mora izdelati ponudbo skladno z zahtevami iz opisov, z upoštevanjem shem in tlorisno dispozicijo po posameznih 
prostorih.</t>
  </si>
  <si>
    <t xml:space="preserve"> Izbran ponudnik je dolžan izdelati in montirati opremo v celoti skladno z navedeno tehnično dokumentacijo. V primeru ugotovitve neskladja načrtov z izvedbo prostorov je izvajalec dolžan izdelati in montirati opremo tako, da bo v celoti zagotovljena prilagojenost opreme dejanskim razmeram v prostoru (dimenzije, instalacijski priključki, vgrajena oprema).</t>
  </si>
  <si>
    <t>25.</t>
  </si>
  <si>
    <t>26.</t>
  </si>
  <si>
    <t>27.</t>
  </si>
  <si>
    <t>Izvajalec je dolžan izdelati vzorčne izdelke za vsako podskupino izdelkov (mizo, omaro, predalnik, pult...). Z izdelavo in dobavo lahko prične po potrditvi vzorčnih izdelkov.</t>
  </si>
  <si>
    <t>V postavko vključiti vse morebitne izreze in prilagoditve.</t>
  </si>
  <si>
    <t>V postavko je vključen ves pomožni in pritrdilni material.</t>
  </si>
  <si>
    <t xml:space="preserve"> Izvajalec odgovarja za nosilnost elementov in polic. Ni dovoljeno samovoljno spreminjanje  dimenzij, materialov in oblike. V primeru, da dvomi v nosilnost poda predlog korekcije, ki ga potrdi arhitekt. Pred izdelavo postavke je potrebno preveriti podane mere na mestu samem in jih prilagoditi dejanskemu stanju, izdelati delavniške risbe in jih dati v potrditev arhitektu.</t>
  </si>
  <si>
    <t>Barve opreme in vzorci se obvezno uskladijo s projektantom.</t>
  </si>
  <si>
    <t>28.</t>
  </si>
  <si>
    <t>Barve vseh dekorjev in tapiciranih površin je potrebno uskladiti z obstoječo barvno paleto!</t>
  </si>
  <si>
    <t>Zahteve v zvezi s kvaliteto materialov</t>
  </si>
  <si>
    <t>29.</t>
  </si>
  <si>
    <t>30.</t>
  </si>
  <si>
    <t>31.</t>
  </si>
  <si>
    <t>32.</t>
  </si>
  <si>
    <t>33.</t>
  </si>
  <si>
    <t>34.</t>
  </si>
  <si>
    <t>35.</t>
  </si>
  <si>
    <t>36.</t>
  </si>
  <si>
    <t>Iverne plošče, z nizko vsebnostjo formaldehidov, SIST EN 312.</t>
  </si>
  <si>
    <t>Iverne plošče, vodoodporne, SIST EN 312.</t>
  </si>
  <si>
    <t>Laminat (debeline manj kot 2 mm), robni trakovi, SIST EN 438-3.</t>
  </si>
  <si>
    <t>HPL (dekorativni visokotlačni laminat) plošče. debeline več kot 2 mm, SIST EN 438-4.</t>
  </si>
  <si>
    <t>Nerjavna jeklena pločevina - št. jekla 14301, oznaka X5CrNi 18-10, SIST EN 1008.</t>
  </si>
  <si>
    <t>Oplemenitena iverna plošča (iverna plošča oplemenitena z melaminom), SIST EN 14322.</t>
  </si>
  <si>
    <t>'Kerrock'' - plošče iz kompozitnega materialaiz anorganskega polnila in polimernega akrilnega veziva, antibakteriološkim dodatkom.</t>
  </si>
  <si>
    <t>Vgrajena laboratorijska pohištvena oprema mora zagotavljati odpornost na vodo, obstojnost na kemijske in mehanske vplive, prenesti mora postopke čiščenja in dezinfekcije.</t>
  </si>
  <si>
    <t>Omare, viseče omarice, podstavne omarice</t>
  </si>
  <si>
    <t>37.</t>
  </si>
  <si>
    <t>38.</t>
  </si>
  <si>
    <t>39.</t>
  </si>
  <si>
    <t>40.</t>
  </si>
  <si>
    <t>41.</t>
  </si>
  <si>
    <t>42.</t>
  </si>
  <si>
    <t>43.</t>
  </si>
  <si>
    <t>44.</t>
  </si>
  <si>
    <t>Pri oddaji ponudbe je potrebno upoštevati Uredbo o zelenem javnem naročanju (Uradni list RS, št. 51/17, 64/19, 121/21 in 132/23).</t>
  </si>
  <si>
    <t>Korpus omar in omaric izdelan iz iverala 18 mm. Iz iverala debeline 18 mm mora biti izdelan tudi hrbet omare.</t>
  </si>
  <si>
    <t>Vrata omar in čela predalov morajo biti izdelana iz iverne plošče + 2x laminat.</t>
  </si>
  <si>
    <t>Robovi vrat in predalov so zaključeni z ABS nalimkom debeline vsaj 2mm. Robovi nalimka posneti. ABS nalimek v barvi laminata.</t>
  </si>
  <si>
    <t>Police morajo biti izdelane iz iverala in morajo biti vsestransko robljene z robnim trakom.</t>
  </si>
  <si>
    <t>Robni trak mora biti v enaki barvi kot so police.</t>
  </si>
  <si>
    <t>Perforacija za police mora biti tudi na hrbtni strani.</t>
  </si>
  <si>
    <t>Cokli omar morajo biti iz ALU pločevine debeline 2mm, eloksirane v naravni barvi aluminija, višina cokla 10 cm. Pločevina nasajena na kovinske noge, stik s tlemi zatesnjen.</t>
  </si>
  <si>
    <t>Pohištvene spone, vodila, sistemska ključavnica</t>
  </si>
  <si>
    <t>45.</t>
  </si>
  <si>
    <t>Pohištvene spone (okovje) in vodila morajo biti kvalitetna, kot npr. BLUM, sistemska ključavnica kot npr. HÄFELE.</t>
  </si>
  <si>
    <t>Okovje za vrata omar in omaric mora zagotavljati vsaj 60.000 odpiranj.</t>
  </si>
  <si>
    <t>Vgradna oprema</t>
  </si>
  <si>
    <t>46.</t>
  </si>
  <si>
    <t>47.</t>
  </si>
  <si>
    <t>Vgradna oprema kot so hladilniki, pomivalni stroji, indukcijske plošče in druga je prikazana v shemah. Pri opisih za posamezen element opreme je napisan opis. Izvajalec je v ponudbi dolžan ponuditi tudi vgradno opremo. V načrtu opreme je potrebno preveriti dimenzije. Pri omarah in delovnih pultih v katerih je vgrajen hladilnik je potrebno preveriti smer odpiranja in zagotoviti hlajenje hladilnika s pretokom zraka ob zadnji steni omare oziroma v delovni pult montirati alu rešetko.</t>
  </si>
  <si>
    <t>Laboratorijske mešalne baterije, pipe za hladno vodo, pipe za demineralizirano vodo morajo biti izdelani, montirani, testirani in vzdrževani skladno s standardi EN 13792: 2000, DIN 12898, ISO 228/1.</t>
  </si>
  <si>
    <t>Montaža</t>
  </si>
  <si>
    <t>48.</t>
  </si>
  <si>
    <t>49.</t>
  </si>
  <si>
    <t>Pred montažo preveriti dimenzije prostora.</t>
  </si>
  <si>
    <t>Pred montažo preveriti mikrolokacije inštalacijskih priključkov.</t>
  </si>
  <si>
    <t xml:space="preserve"> </t>
  </si>
  <si>
    <t>NZ-GO -Ginekologija in spe.amb.</t>
  </si>
  <si>
    <t>NS-GO-Uprava in spec. amb.</t>
  </si>
  <si>
    <t>OS-05 GO-Čajna kuhinja</t>
  </si>
  <si>
    <t>OS-04 GO-Zobozdravstvo</t>
  </si>
  <si>
    <t>OS-03 GO-Lab. in čakalnica</t>
  </si>
  <si>
    <t>OS-02 GO-Referenčna amb.</t>
  </si>
  <si>
    <t>OS-01 GO-Patronaža in sprejem</t>
  </si>
  <si>
    <t>PROJEKTIRANA OPREMA</t>
  </si>
  <si>
    <t>Rekapitulacija del
- PROJEKTIRANA OPREMA</t>
  </si>
  <si>
    <r>
      <t>OPOMBA:</t>
    </r>
    <r>
      <rPr>
        <sz val="10"/>
        <rFont val="Arial Narrow"/>
        <family val="2"/>
      </rPr>
      <t xml:space="preserve"> Cene so v EUR. V cenah ni zajet DDV!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</si>
</sst>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sz val="11"/>
      <color theme="1"/>
      <name val="Aptos Narrow"/>
      <family val="2"/>
      <charset val="238"/>
      <scheme val="minor"/>
    </font>
    <font>
      <b/>
      <sz val="11"/>
      <name val="Arial Narrow"/>
      <family val="2"/>
      <charset val="238"/>
    </font>
    <font>
      <b/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name val="Arial"/>
      <family val="2"/>
      <charset val="238"/>
    </font>
    <font>
      <sz val="12"/>
      <name val="Arial Narrow"/>
      <family val="2"/>
    </font>
    <font>
      <sz val="12"/>
      <name val="Arial"/>
      <family val="2"/>
      <charset val="238"/>
    </font>
    <font>
      <sz val="12"/>
      <name val="Arial Narrow"/>
      <family val="2"/>
      <charset val="238"/>
    </font>
    <font>
      <sz val="8"/>
      <name val="Arial Narrow"/>
      <family val="2"/>
    </font>
    <font>
      <b/>
      <sz val="12"/>
      <color theme="1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23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2">
    <xf numFmtId="0" fontId="0" fillId="0" borderId="0" xfId="0"/>
    <xf numFmtId="0" fontId="0" fillId="0" borderId="0" xfId="0" applyAlignment="1">
      <alignment vertical="top"/>
    </xf>
    <xf numFmtId="0" fontId="1" fillId="0" borderId="0" xfId="1" applyBorder="1" applyAlignment="1">
      <alignment wrapText="1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vertical="top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0" xfId="0" applyFont="1" applyAlignment="1">
      <alignment wrapText="1"/>
    </xf>
    <xf numFmtId="0" fontId="3" fillId="0" borderId="0" xfId="0" applyFont="1"/>
    <xf numFmtId="0" fontId="8" fillId="0" borderId="0" xfId="0" applyFont="1" applyAlignment="1">
      <alignment horizontal="right" vertical="top"/>
    </xf>
    <xf numFmtId="0" fontId="7" fillId="0" borderId="0" xfId="0" applyFont="1"/>
    <xf numFmtId="0" fontId="3" fillId="0" borderId="2" xfId="0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0" fillId="2" borderId="4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10" fillId="2" borderId="5" xfId="0" applyFont="1" applyFill="1" applyBorder="1"/>
    <xf numFmtId="0" fontId="10" fillId="2" borderId="6" xfId="0" applyFont="1" applyFill="1" applyBorder="1"/>
    <xf numFmtId="0" fontId="4" fillId="0" borderId="0" xfId="0" applyFont="1" applyAlignment="1">
      <alignment vertical="top" wrapText="1"/>
    </xf>
    <xf numFmtId="0" fontId="6" fillId="0" borderId="0" xfId="0" applyFont="1"/>
    <xf numFmtId="0" fontId="4" fillId="0" borderId="0" xfId="0" applyFont="1" applyAlignment="1">
      <alignment horizontal="left" wrapText="1"/>
    </xf>
    <xf numFmtId="0" fontId="4" fillId="0" borderId="2" xfId="0" applyFont="1" applyBorder="1"/>
    <xf numFmtId="0" fontId="2" fillId="0" borderId="2" xfId="0" applyFont="1" applyBorder="1" applyAlignment="1">
      <alignment vertical="top"/>
    </xf>
    <xf numFmtId="0" fontId="8" fillId="0" borderId="0" xfId="0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9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left" wrapText="1"/>
    </xf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0" fillId="0" borderId="0" xfId="0" quotePrefix="1" applyAlignment="1">
      <alignment wrapText="1"/>
    </xf>
    <xf numFmtId="0" fontId="0" fillId="0" borderId="0" xfId="0" applyAlignment="1">
      <alignment vertical="center" wrapText="1"/>
    </xf>
    <xf numFmtId="0" fontId="10" fillId="0" borderId="0" xfId="0" applyFont="1" applyAlignment="1">
      <alignment wrapText="1"/>
    </xf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4" fontId="13" fillId="0" borderId="13" xfId="0" applyNumberFormat="1" applyFont="1" applyBorder="1" applyAlignment="1">
      <alignment horizontal="right"/>
    </xf>
    <xf numFmtId="0" fontId="15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10" fillId="0" borderId="0" xfId="0" applyFont="1" applyAlignment="1">
      <alignment vertical="top" wrapText="1"/>
    </xf>
    <xf numFmtId="4" fontId="20" fillId="0" borderId="6" xfId="0" applyNumberFormat="1" applyFont="1" applyBorder="1" applyAlignment="1">
      <alignment vertical="center"/>
    </xf>
    <xf numFmtId="0" fontId="21" fillId="0" borderId="5" xfId="0" applyFont="1" applyBorder="1" applyAlignment="1">
      <alignment vertical="center"/>
    </xf>
    <xf numFmtId="0" fontId="21" fillId="0" borderId="5" xfId="0" applyFont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17" fillId="2" borderId="4" xfId="0" applyFont="1" applyFill="1" applyBorder="1" applyAlignment="1">
      <alignment horizontal="left" vertical="center"/>
    </xf>
    <xf numFmtId="4" fontId="17" fillId="2" borderId="5" xfId="0" applyNumberFormat="1" applyFont="1" applyFill="1" applyBorder="1" applyAlignment="1">
      <alignment vertical="center"/>
    </xf>
    <xf numFmtId="0" fontId="17" fillId="2" borderId="5" xfId="0" applyFont="1" applyFill="1" applyBorder="1" applyAlignment="1">
      <alignment vertical="center"/>
    </xf>
    <xf numFmtId="4" fontId="17" fillId="2" borderId="6" xfId="0" applyNumberFormat="1" applyFont="1" applyFill="1" applyBorder="1" applyAlignment="1">
      <alignment vertical="center"/>
    </xf>
    <xf numFmtId="0" fontId="18" fillId="0" borderId="4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/>
    </xf>
    <xf numFmtId="0" fontId="18" fillId="0" borderId="6" xfId="0" applyFont="1" applyBorder="1" applyAlignment="1">
      <alignment horizontal="left" vertical="top"/>
    </xf>
    <xf numFmtId="0" fontId="6" fillId="2" borderId="4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4" fillId="0" borderId="0" xfId="0" applyFont="1" applyAlignment="1">
      <alignment horizontal="left" wrapText="1"/>
    </xf>
    <xf numFmtId="0" fontId="6" fillId="2" borderId="6" xfId="0" applyFont="1" applyFill="1" applyBorder="1" applyAlignment="1">
      <alignment horizontal="left"/>
    </xf>
    <xf numFmtId="0" fontId="4" fillId="0" borderId="8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E1CFD-3ADA-469A-9A93-2EA700DE0F57}">
  <sheetPr>
    <tabColor theme="9" tint="0.39997558519241921"/>
  </sheetPr>
  <dimension ref="A1:E29"/>
  <sheetViews>
    <sheetView view="pageLayout" zoomScaleNormal="100" zoomScaleSheetLayoutView="115" workbookViewId="0">
      <selection activeCell="C35" sqref="C35"/>
    </sheetView>
  </sheetViews>
  <sheetFormatPr defaultRowHeight="15" x14ac:dyDescent="0.25"/>
  <cols>
    <col min="1" max="1" width="2.85546875" customWidth="1"/>
    <col min="2" max="2" width="40" style="48" customWidth="1"/>
    <col min="3" max="3" width="27.85546875" style="33" customWidth="1"/>
    <col min="4" max="4" width="8.7109375" customWidth="1"/>
    <col min="5" max="5" width="13.28515625" customWidth="1"/>
    <col min="6" max="6" width="8.7109375" customWidth="1"/>
  </cols>
  <sheetData>
    <row r="1" spans="1:5" x14ac:dyDescent="0.25">
      <c r="A1" s="1"/>
      <c r="B1" s="57"/>
      <c r="C1" s="36"/>
      <c r="D1" s="1"/>
      <c r="E1" s="1"/>
    </row>
    <row r="2" spans="1:5" x14ac:dyDescent="0.25">
      <c r="A2" s="1"/>
      <c r="B2" s="57"/>
      <c r="C2" s="36"/>
      <c r="D2" s="1"/>
      <c r="E2" s="1"/>
    </row>
    <row r="3" spans="1:5" x14ac:dyDescent="0.25">
      <c r="A3" s="1"/>
      <c r="B3" s="57"/>
      <c r="C3" s="36"/>
      <c r="D3" s="1"/>
      <c r="E3" s="1"/>
    </row>
    <row r="4" spans="1:5" x14ac:dyDescent="0.25">
      <c r="A4" s="1"/>
      <c r="B4" s="57"/>
      <c r="C4" s="36"/>
      <c r="D4" s="1"/>
      <c r="E4" s="1"/>
    </row>
    <row r="5" spans="1:5" x14ac:dyDescent="0.25">
      <c r="A5" s="1"/>
      <c r="B5" s="57"/>
      <c r="C5" s="36"/>
      <c r="D5" s="1"/>
      <c r="E5" s="1"/>
    </row>
    <row r="6" spans="1:5" ht="50.25" customHeight="1" x14ac:dyDescent="0.25">
      <c r="A6" s="1"/>
      <c r="B6" s="61" t="s">
        <v>501</v>
      </c>
      <c r="C6" s="60"/>
      <c r="D6" s="59"/>
      <c r="E6" s="58">
        <f>E13</f>
        <v>0</v>
      </c>
    </row>
    <row r="7" spans="1:5" x14ac:dyDescent="0.25">
      <c r="A7" s="1"/>
      <c r="B7" s="57"/>
      <c r="C7" s="36"/>
      <c r="D7" s="1"/>
      <c r="E7" s="1"/>
    </row>
    <row r="8" spans="1:5" x14ac:dyDescent="0.25">
      <c r="A8" s="1"/>
      <c r="B8" s="57"/>
      <c r="C8" s="36"/>
      <c r="D8" s="1"/>
      <c r="E8" s="1"/>
    </row>
    <row r="9" spans="1:5" x14ac:dyDescent="0.25">
      <c r="A9" s="1"/>
      <c r="B9" s="57"/>
      <c r="C9" s="36"/>
      <c r="D9" s="1"/>
      <c r="E9" s="1"/>
    </row>
    <row r="10" spans="1:5" x14ac:dyDescent="0.25">
      <c r="A10" s="1"/>
      <c r="B10" s="57"/>
      <c r="C10" s="36"/>
      <c r="D10" s="1"/>
      <c r="E10" s="1"/>
    </row>
    <row r="11" spans="1:5" s="49" customFormat="1" ht="13.5" customHeight="1" x14ac:dyDescent="0.2">
      <c r="A11" s="52"/>
      <c r="B11" s="66" t="s">
        <v>502</v>
      </c>
      <c r="C11" s="67"/>
      <c r="D11" s="67"/>
      <c r="E11" s="68"/>
    </row>
    <row r="13" spans="1:5" s="49" customFormat="1" ht="21" customHeight="1" x14ac:dyDescent="0.2">
      <c r="A13" s="52"/>
      <c r="B13" s="62" t="s">
        <v>500</v>
      </c>
      <c r="C13" s="63"/>
      <c r="D13" s="64"/>
      <c r="E13" s="65">
        <f>SUM(E15:E29)</f>
        <v>0</v>
      </c>
    </row>
    <row r="14" spans="1:5" s="49" customFormat="1" ht="16.5" customHeight="1" x14ac:dyDescent="0.25">
      <c r="A14" s="52"/>
      <c r="B14" s="51"/>
      <c r="C14" s="51"/>
      <c r="D14" s="51"/>
      <c r="E14" s="50"/>
    </row>
    <row r="15" spans="1:5" s="49" customFormat="1" ht="16.5" customHeight="1" x14ac:dyDescent="0.25">
      <c r="A15" s="52"/>
      <c r="B15" s="51" t="s">
        <v>499</v>
      </c>
      <c r="C15" s="51"/>
      <c r="D15" s="51"/>
      <c r="E15" s="53">
        <f>'O1-PO_Sprejem in patronaža'!$F$29</f>
        <v>0</v>
      </c>
    </row>
    <row r="16" spans="1:5" s="49" customFormat="1" ht="9.9499999999999993" customHeight="1" x14ac:dyDescent="0.25">
      <c r="A16" s="52"/>
      <c r="B16" s="51"/>
      <c r="C16" s="51"/>
      <c r="D16" s="51"/>
      <c r="E16" s="50"/>
    </row>
    <row r="17" spans="1:5" s="49" customFormat="1" ht="18" customHeight="1" x14ac:dyDescent="0.25">
      <c r="A17" s="52"/>
      <c r="B17" s="56" t="s">
        <v>498</v>
      </c>
      <c r="C17" s="51"/>
      <c r="D17" s="51"/>
      <c r="E17" s="53">
        <f>'O2-PO_Referenčna ambulanta'!$F$21</f>
        <v>0</v>
      </c>
    </row>
    <row r="18" spans="1:5" s="49" customFormat="1" ht="9.9499999999999993" customHeight="1" x14ac:dyDescent="0.25">
      <c r="A18" s="52"/>
      <c r="B18" s="55"/>
      <c r="C18" s="51"/>
      <c r="D18" s="51"/>
      <c r="E18" s="50"/>
    </row>
    <row r="19" spans="1:5" s="49" customFormat="1" ht="16.5" customHeight="1" x14ac:dyDescent="0.25">
      <c r="A19" s="52"/>
      <c r="B19" s="54" t="s">
        <v>497</v>
      </c>
      <c r="C19" s="51"/>
      <c r="D19" s="51"/>
      <c r="E19" s="53">
        <f>'O3-PO_Laboratorij in čakalnica'!$F$51</f>
        <v>0</v>
      </c>
    </row>
    <row r="20" spans="1:5" s="49" customFormat="1" ht="9.9499999999999993" customHeight="1" x14ac:dyDescent="0.25">
      <c r="A20" s="52"/>
      <c r="B20" s="51"/>
      <c r="C20" s="51"/>
      <c r="D20" s="51"/>
      <c r="E20" s="50"/>
    </row>
    <row r="21" spans="1:5" s="49" customFormat="1" ht="16.5" customHeight="1" x14ac:dyDescent="0.25">
      <c r="A21" s="52"/>
      <c r="B21" s="51" t="s">
        <v>496</v>
      </c>
      <c r="C21" s="51"/>
      <c r="D21" s="51"/>
      <c r="E21" s="53">
        <f>'O4-PO_Zobozdravstvo'!$F$29</f>
        <v>0</v>
      </c>
    </row>
    <row r="22" spans="1:5" s="49" customFormat="1" ht="8.25" customHeight="1" x14ac:dyDescent="0.25">
      <c r="A22" s="52"/>
      <c r="B22" s="51"/>
      <c r="C22" s="51"/>
      <c r="D22" s="51"/>
      <c r="E22" s="50"/>
    </row>
    <row r="23" spans="1:5" s="49" customFormat="1" ht="16.5" customHeight="1" x14ac:dyDescent="0.25">
      <c r="A23" s="52"/>
      <c r="B23" s="51" t="s">
        <v>495</v>
      </c>
      <c r="C23" s="51"/>
      <c r="D23" s="51"/>
      <c r="E23" s="53">
        <f>'O5-PO_Čajna kuhinja'!$F$20</f>
        <v>0</v>
      </c>
    </row>
    <row r="24" spans="1:5" s="49" customFormat="1" ht="9.9499999999999993" customHeight="1" x14ac:dyDescent="0.25">
      <c r="A24" s="52"/>
      <c r="B24" s="55"/>
      <c r="C24" s="51"/>
      <c r="D24" s="51"/>
      <c r="E24" s="50"/>
    </row>
    <row r="25" spans="1:5" s="49" customFormat="1" ht="16.5" customHeight="1" x14ac:dyDescent="0.25">
      <c r="A25" s="52"/>
      <c r="B25" s="54" t="s">
        <v>494</v>
      </c>
      <c r="C25" s="51"/>
      <c r="D25" s="51"/>
      <c r="E25" s="53">
        <f>'NS-PO_Uprava in spec. amb.'!$F$55</f>
        <v>0</v>
      </c>
    </row>
    <row r="26" spans="1:5" s="49" customFormat="1" ht="9.9499999999999993" customHeight="1" x14ac:dyDescent="0.25">
      <c r="A26" s="52"/>
      <c r="B26" s="51"/>
      <c r="C26" s="51"/>
      <c r="D26" s="51"/>
      <c r="E26" s="50"/>
    </row>
    <row r="27" spans="1:5" s="49" customFormat="1" ht="16.5" customHeight="1" x14ac:dyDescent="0.25">
      <c r="A27" s="52"/>
      <c r="B27" s="51" t="s">
        <v>493</v>
      </c>
      <c r="C27" s="51"/>
      <c r="D27" s="51"/>
      <c r="E27" s="53">
        <f>'NS-PO_Ginekologija in spec. amb'!$F$65</f>
        <v>0</v>
      </c>
    </row>
    <row r="28" spans="1:5" s="49" customFormat="1" ht="8.25" customHeight="1" x14ac:dyDescent="0.25">
      <c r="A28" s="52"/>
      <c r="B28" s="51"/>
      <c r="C28" s="51"/>
      <c r="D28" s="51"/>
      <c r="E28" s="50"/>
    </row>
    <row r="29" spans="1:5" x14ac:dyDescent="0.25">
      <c r="C29" s="33" t="s">
        <v>492</v>
      </c>
    </row>
  </sheetData>
  <mergeCells count="1">
    <mergeCell ref="B11:E11"/>
  </mergeCells>
  <pageMargins left="0.7" right="0.7" top="0.75" bottom="0.75" header="0.3" footer="0.3"/>
  <pageSetup paperSize="9" scale="94" orientation="portrait" r:id="rId1"/>
  <headerFooter>
    <oddHeader>&amp;L&amp;G&amp;R
36/2021-NO_ZDLjutomer-Notranja oprema</oddHeader>
    <oddFooter>&amp;R&amp;P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5C3F4-4FED-4245-B28E-4748EED46130}">
  <sheetPr>
    <tabColor theme="9" tint="0.39997558519241921"/>
  </sheetPr>
  <dimension ref="A2:C76"/>
  <sheetViews>
    <sheetView view="pageLayout" topLeftCell="A2" zoomScaleNormal="100" workbookViewId="0">
      <selection activeCell="A3" sqref="A3:XFD27"/>
    </sheetView>
  </sheetViews>
  <sheetFormatPr defaultRowHeight="15" x14ac:dyDescent="0.25"/>
  <cols>
    <col min="1" max="1" width="12.85546875" customWidth="1"/>
    <col min="2" max="2" width="83" style="33" customWidth="1"/>
    <col min="3" max="4" width="3.7109375" customWidth="1"/>
    <col min="5" max="5" width="13.85546875" customWidth="1"/>
    <col min="6" max="6" width="22" customWidth="1"/>
    <col min="7" max="7" width="21.7109375" customWidth="1"/>
    <col min="8" max="8" width="26.140625" customWidth="1"/>
  </cols>
  <sheetData>
    <row r="2" spans="1:3" ht="18.75" customHeight="1" x14ac:dyDescent="0.25">
      <c r="A2" s="69" t="s">
        <v>383</v>
      </c>
      <c r="B2" s="70"/>
      <c r="C2" s="27"/>
    </row>
    <row r="3" spans="1:3" x14ac:dyDescent="0.25">
      <c r="B3" s="43"/>
    </row>
    <row r="4" spans="1:3" ht="37.5" customHeight="1" x14ac:dyDescent="0.25">
      <c r="A4" s="40" t="s">
        <v>428</v>
      </c>
      <c r="B4" s="44" t="s">
        <v>470</v>
      </c>
    </row>
    <row r="5" spans="1:3" x14ac:dyDescent="0.25">
      <c r="B5" s="41"/>
    </row>
    <row r="6" spans="1:3" ht="18.75" customHeight="1" x14ac:dyDescent="0.25">
      <c r="B6" s="44" t="s">
        <v>384</v>
      </c>
    </row>
    <row r="7" spans="1:3" x14ac:dyDescent="0.25">
      <c r="A7" s="40" t="s">
        <v>385</v>
      </c>
      <c r="B7" s="42" t="s">
        <v>418</v>
      </c>
    </row>
    <row r="8" spans="1:3" ht="33.75" customHeight="1" x14ac:dyDescent="0.25">
      <c r="A8" s="40" t="s">
        <v>386</v>
      </c>
      <c r="B8" s="42" t="s">
        <v>419</v>
      </c>
    </row>
    <row r="9" spans="1:3" x14ac:dyDescent="0.25">
      <c r="A9" s="40" t="s">
        <v>387</v>
      </c>
      <c r="B9" s="42" t="s">
        <v>420</v>
      </c>
    </row>
    <row r="10" spans="1:3" ht="33" customHeight="1" x14ac:dyDescent="0.25">
      <c r="A10" s="40" t="s">
        <v>388</v>
      </c>
      <c r="B10" s="42" t="s">
        <v>410</v>
      </c>
    </row>
    <row r="11" spans="1:3" ht="30" x14ac:dyDescent="0.25">
      <c r="A11" s="40" t="s">
        <v>389</v>
      </c>
      <c r="B11" s="42" t="s">
        <v>417</v>
      </c>
    </row>
    <row r="12" spans="1:3" ht="48" customHeight="1" x14ac:dyDescent="0.25">
      <c r="A12" s="40" t="s">
        <v>390</v>
      </c>
      <c r="B12" s="42" t="s">
        <v>411</v>
      </c>
    </row>
    <row r="13" spans="1:3" ht="34.5" customHeight="1" x14ac:dyDescent="0.25">
      <c r="A13" s="40" t="s">
        <v>391</v>
      </c>
      <c r="B13" s="42" t="s">
        <v>416</v>
      </c>
    </row>
    <row r="14" spans="1:3" ht="32.25" customHeight="1" x14ac:dyDescent="0.25">
      <c r="A14" s="40" t="s">
        <v>392</v>
      </c>
      <c r="B14" s="42" t="s">
        <v>415</v>
      </c>
    </row>
    <row r="15" spans="1:3" ht="33" customHeight="1" x14ac:dyDescent="0.25">
      <c r="A15" s="40" t="s">
        <v>393</v>
      </c>
      <c r="B15" s="42" t="s">
        <v>414</v>
      </c>
    </row>
    <row r="16" spans="1:3" ht="68.25" customHeight="1" x14ac:dyDescent="0.25">
      <c r="A16" s="40" t="s">
        <v>394</v>
      </c>
      <c r="B16" s="42" t="s">
        <v>412</v>
      </c>
    </row>
    <row r="17" spans="1:2" x14ac:dyDescent="0.25">
      <c r="A17" s="40"/>
      <c r="B17" s="41"/>
    </row>
    <row r="18" spans="1:2" ht="18" customHeight="1" x14ac:dyDescent="0.25">
      <c r="A18" s="40"/>
      <c r="B18" s="45" t="s">
        <v>396</v>
      </c>
    </row>
    <row r="19" spans="1:2" x14ac:dyDescent="0.25">
      <c r="A19" s="40" t="s">
        <v>395</v>
      </c>
      <c r="B19" s="42" t="s">
        <v>413</v>
      </c>
    </row>
    <row r="20" spans="1:2" ht="15.75" customHeight="1" x14ac:dyDescent="0.25">
      <c r="A20" s="40" t="s">
        <v>397</v>
      </c>
      <c r="B20" s="42" t="s">
        <v>429</v>
      </c>
    </row>
    <row r="21" spans="1:2" ht="32.25" customHeight="1" x14ac:dyDescent="0.25">
      <c r="A21" s="40" t="s">
        <v>398</v>
      </c>
      <c r="B21" s="42" t="s">
        <v>421</v>
      </c>
    </row>
    <row r="22" spans="1:2" ht="28.5" customHeight="1" x14ac:dyDescent="0.25">
      <c r="A22" s="40" t="s">
        <v>399</v>
      </c>
      <c r="B22" s="42" t="s">
        <v>422</v>
      </c>
    </row>
    <row r="23" spans="1:2" x14ac:dyDescent="0.25">
      <c r="A23" s="40" t="s">
        <v>400</v>
      </c>
      <c r="B23" s="42" t="s">
        <v>423</v>
      </c>
    </row>
    <row r="24" spans="1:2" ht="28.5" customHeight="1" x14ac:dyDescent="0.25">
      <c r="A24" s="40" t="s">
        <v>401</v>
      </c>
      <c r="B24" s="42" t="s">
        <v>424</v>
      </c>
    </row>
    <row r="25" spans="1:2" ht="30.75" customHeight="1" x14ac:dyDescent="0.25">
      <c r="A25" s="40" t="s">
        <v>402</v>
      </c>
      <c r="B25" s="42" t="s">
        <v>425</v>
      </c>
    </row>
    <row r="26" spans="1:2" ht="30.75" customHeight="1" x14ac:dyDescent="0.25">
      <c r="A26" s="40" t="s">
        <v>403</v>
      </c>
      <c r="B26" s="42" t="s">
        <v>426</v>
      </c>
    </row>
    <row r="27" spans="1:2" ht="28.5" customHeight="1" x14ac:dyDescent="0.25">
      <c r="A27" s="40" t="s">
        <v>404</v>
      </c>
      <c r="B27" s="42" t="s">
        <v>427</v>
      </c>
    </row>
    <row r="28" spans="1:2" x14ac:dyDescent="0.25">
      <c r="A28" s="40"/>
      <c r="B28" s="42"/>
    </row>
    <row r="29" spans="1:2" x14ac:dyDescent="0.25">
      <c r="A29" s="40"/>
      <c r="B29" s="42"/>
    </row>
    <row r="30" spans="1:2" x14ac:dyDescent="0.25">
      <c r="A30" s="40"/>
      <c r="B30" s="42"/>
    </row>
    <row r="31" spans="1:2" x14ac:dyDescent="0.25">
      <c r="A31" s="40"/>
      <c r="B31" s="42"/>
    </row>
    <row r="32" spans="1:2" x14ac:dyDescent="0.25">
      <c r="A32" s="40"/>
      <c r="B32" s="42"/>
    </row>
    <row r="33" spans="1:2" x14ac:dyDescent="0.25">
      <c r="A33" s="40"/>
      <c r="B33" s="42"/>
    </row>
    <row r="34" spans="1:2" ht="19.5" customHeight="1" x14ac:dyDescent="0.25">
      <c r="A34" s="40"/>
      <c r="B34" s="45" t="s">
        <v>430</v>
      </c>
    </row>
    <row r="35" spans="1:2" x14ac:dyDescent="0.25">
      <c r="A35" s="40" t="s">
        <v>405</v>
      </c>
      <c r="B35" s="42" t="s">
        <v>431</v>
      </c>
    </row>
    <row r="36" spans="1:2" ht="45" x14ac:dyDescent="0.25">
      <c r="A36" s="40" t="s">
        <v>406</v>
      </c>
      <c r="B36" s="42" t="s">
        <v>432</v>
      </c>
    </row>
    <row r="37" spans="1:2" ht="69.75" customHeight="1" x14ac:dyDescent="0.25">
      <c r="A37" s="40" t="s">
        <v>407</v>
      </c>
      <c r="B37" s="42" t="s">
        <v>433</v>
      </c>
    </row>
    <row r="38" spans="1:2" ht="30" x14ac:dyDescent="0.25">
      <c r="A38" s="40" t="s">
        <v>408</v>
      </c>
      <c r="B38" s="33" t="s">
        <v>437</v>
      </c>
    </row>
    <row r="39" spans="1:2" x14ac:dyDescent="0.25">
      <c r="A39" s="40" t="s">
        <v>409</v>
      </c>
      <c r="B39" s="33" t="s">
        <v>438</v>
      </c>
    </row>
    <row r="40" spans="1:2" x14ac:dyDescent="0.25">
      <c r="A40" s="40" t="s">
        <v>434</v>
      </c>
      <c r="B40" s="33" t="s">
        <v>439</v>
      </c>
    </row>
    <row r="41" spans="1:2" ht="63.75" customHeight="1" x14ac:dyDescent="0.25">
      <c r="A41" s="40" t="s">
        <v>435</v>
      </c>
      <c r="B41" s="42" t="s">
        <v>440</v>
      </c>
    </row>
    <row r="42" spans="1:2" x14ac:dyDescent="0.25">
      <c r="A42" s="40" t="s">
        <v>436</v>
      </c>
      <c r="B42" s="33" t="s">
        <v>441</v>
      </c>
    </row>
    <row r="43" spans="1:2" x14ac:dyDescent="0.25">
      <c r="A43" s="40" t="s">
        <v>442</v>
      </c>
      <c r="B43" s="33" t="s">
        <v>443</v>
      </c>
    </row>
    <row r="45" spans="1:2" ht="18" customHeight="1" x14ac:dyDescent="0.25">
      <c r="B45" s="45" t="s">
        <v>444</v>
      </c>
    </row>
    <row r="46" spans="1:2" x14ac:dyDescent="0.25">
      <c r="A46" s="40" t="s">
        <v>445</v>
      </c>
      <c r="B46" s="33" t="s">
        <v>453</v>
      </c>
    </row>
    <row r="47" spans="1:2" x14ac:dyDescent="0.25">
      <c r="A47" s="40" t="s">
        <v>446</v>
      </c>
      <c r="B47" s="33" t="s">
        <v>454</v>
      </c>
    </row>
    <row r="48" spans="1:2" x14ac:dyDescent="0.25">
      <c r="A48" s="40" t="s">
        <v>447</v>
      </c>
      <c r="B48" s="33" t="s">
        <v>455</v>
      </c>
    </row>
    <row r="49" spans="1:2" x14ac:dyDescent="0.25">
      <c r="A49" s="40" t="s">
        <v>448</v>
      </c>
      <c r="B49" s="33" t="s">
        <v>456</v>
      </c>
    </row>
    <row r="50" spans="1:2" x14ac:dyDescent="0.25">
      <c r="A50" s="40" t="s">
        <v>449</v>
      </c>
      <c r="B50" s="33" t="s">
        <v>457</v>
      </c>
    </row>
    <row r="51" spans="1:2" x14ac:dyDescent="0.25">
      <c r="A51" s="40" t="s">
        <v>450</v>
      </c>
      <c r="B51" s="33" t="s">
        <v>458</v>
      </c>
    </row>
    <row r="52" spans="1:2" ht="30" x14ac:dyDescent="0.25">
      <c r="A52" s="40" t="s">
        <v>451</v>
      </c>
      <c r="B52" s="46" t="s">
        <v>459</v>
      </c>
    </row>
    <row r="53" spans="1:2" ht="35.25" customHeight="1" x14ac:dyDescent="0.25">
      <c r="A53" s="40" t="s">
        <v>452</v>
      </c>
      <c r="B53" s="47" t="s">
        <v>460</v>
      </c>
    </row>
    <row r="55" spans="1:2" ht="17.25" customHeight="1" x14ac:dyDescent="0.25">
      <c r="B55" s="45" t="s">
        <v>461</v>
      </c>
    </row>
    <row r="56" spans="1:2" ht="30" x14ac:dyDescent="0.25">
      <c r="A56" s="40" t="s">
        <v>462</v>
      </c>
      <c r="B56" s="33" t="s">
        <v>471</v>
      </c>
    </row>
    <row r="57" spans="1:2" x14ac:dyDescent="0.25">
      <c r="A57" s="40" t="s">
        <v>463</v>
      </c>
      <c r="B57" s="33" t="s">
        <v>472</v>
      </c>
    </row>
    <row r="58" spans="1:2" ht="30" x14ac:dyDescent="0.25">
      <c r="A58" s="40" t="s">
        <v>464</v>
      </c>
      <c r="B58" s="33" t="s">
        <v>473</v>
      </c>
    </row>
    <row r="59" spans="1:2" x14ac:dyDescent="0.25">
      <c r="A59" s="40" t="s">
        <v>465</v>
      </c>
      <c r="B59" s="33" t="s">
        <v>474</v>
      </c>
    </row>
    <row r="60" spans="1:2" x14ac:dyDescent="0.25">
      <c r="A60" s="40" t="s">
        <v>466</v>
      </c>
      <c r="B60" s="33" t="s">
        <v>475</v>
      </c>
    </row>
    <row r="61" spans="1:2" x14ac:dyDescent="0.25">
      <c r="A61" s="40" t="s">
        <v>467</v>
      </c>
      <c r="B61" s="33" t="s">
        <v>476</v>
      </c>
    </row>
    <row r="62" spans="1:2" ht="30" x14ac:dyDescent="0.25">
      <c r="A62" s="40" t="s">
        <v>468</v>
      </c>
      <c r="B62" s="33" t="s">
        <v>477</v>
      </c>
    </row>
    <row r="63" spans="1:2" x14ac:dyDescent="0.25">
      <c r="A63" s="40"/>
    </row>
    <row r="64" spans="1:2" ht="18" customHeight="1" x14ac:dyDescent="0.25">
      <c r="B64" s="45" t="s">
        <v>478</v>
      </c>
    </row>
    <row r="65" spans="1:2" ht="30" x14ac:dyDescent="0.25">
      <c r="A65" s="40" t="s">
        <v>469</v>
      </c>
      <c r="B65" s="33" t="s">
        <v>480</v>
      </c>
    </row>
    <row r="66" spans="1:2" x14ac:dyDescent="0.25">
      <c r="A66" s="40" t="s">
        <v>479</v>
      </c>
      <c r="B66" s="33" t="s">
        <v>481</v>
      </c>
    </row>
    <row r="70" spans="1:2" x14ac:dyDescent="0.25">
      <c r="B70" s="45" t="s">
        <v>482</v>
      </c>
    </row>
    <row r="71" spans="1:2" ht="99" customHeight="1" x14ac:dyDescent="0.25">
      <c r="A71" s="40" t="s">
        <v>483</v>
      </c>
      <c r="B71" s="33" t="s">
        <v>485</v>
      </c>
    </row>
    <row r="72" spans="1:2" ht="45" x14ac:dyDescent="0.25">
      <c r="A72" s="40" t="s">
        <v>484</v>
      </c>
      <c r="B72" s="33" t="s">
        <v>486</v>
      </c>
    </row>
    <row r="74" spans="1:2" x14ac:dyDescent="0.25">
      <c r="B74" s="45" t="s">
        <v>487</v>
      </c>
    </row>
    <row r="75" spans="1:2" x14ac:dyDescent="0.25">
      <c r="A75" s="39" t="s">
        <v>488</v>
      </c>
      <c r="B75" s="33" t="s">
        <v>490</v>
      </c>
    </row>
    <row r="76" spans="1:2" x14ac:dyDescent="0.25">
      <c r="A76" s="39" t="s">
        <v>489</v>
      </c>
      <c r="B76" s="33" t="s">
        <v>491</v>
      </c>
    </row>
  </sheetData>
  <mergeCells count="1">
    <mergeCell ref="A2:B2"/>
  </mergeCells>
  <phoneticPr fontId="11" type="noConversion"/>
  <pageMargins left="0.7" right="0.7" top="0.75" bottom="0.75" header="0.3" footer="0.3"/>
  <pageSetup paperSize="9" scale="90" fitToWidth="0" fitToHeight="0" orientation="portrait" r:id="rId1"/>
  <headerFooter>
    <oddHeader>&amp;L&amp;G&amp;R
36/2021-NO_ZDLjutomer-Notranja oprema</oddHeader>
    <oddFooter>&amp;L&amp;D&amp;R&amp;P</oddFooter>
  </headerFooter>
  <colBreaks count="1" manualBreakCount="1">
    <brk id="2" max="29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5A850-BDAD-4746-B3A8-E896B83D60A8}">
  <sheetPr>
    <tabColor theme="9" tint="0.39997558519241921"/>
  </sheetPr>
  <dimension ref="A2:N29"/>
  <sheetViews>
    <sheetView view="pageLayout" topLeftCell="A4" zoomScaleNormal="100" workbookViewId="0">
      <selection activeCell="F29" sqref="F29"/>
    </sheetView>
  </sheetViews>
  <sheetFormatPr defaultRowHeight="15" x14ac:dyDescent="0.25"/>
  <cols>
    <col min="1" max="1" width="12.85546875" customWidth="1"/>
    <col min="2" max="2" width="13.28515625" style="33" customWidth="1"/>
    <col min="3" max="3" width="39.85546875" customWidth="1"/>
    <col min="4" max="4" width="6.7109375" style="16" customWidth="1"/>
    <col min="5" max="5" width="12.5703125" customWidth="1"/>
    <col min="6" max="6" width="10.5703125" customWidth="1"/>
    <col min="7" max="8" width="3.7109375" customWidth="1"/>
    <col min="9" max="9" width="13.85546875" customWidth="1"/>
    <col min="10" max="10" width="22" customWidth="1"/>
    <col min="11" max="11" width="21.7109375" customWidth="1"/>
    <col min="12" max="12" width="26.140625" customWidth="1"/>
  </cols>
  <sheetData>
    <row r="2" spans="1:14" ht="18.75" customHeight="1" x14ac:dyDescent="0.25">
      <c r="A2" s="69" t="s">
        <v>147</v>
      </c>
      <c r="B2" s="70"/>
      <c r="C2" s="70"/>
      <c r="D2" s="70"/>
      <c r="E2" s="70"/>
      <c r="F2" s="72"/>
      <c r="G2" s="27"/>
    </row>
    <row r="3" spans="1:14" ht="16.5" customHeight="1" x14ac:dyDescent="0.3">
      <c r="A3" s="71" t="s">
        <v>9</v>
      </c>
      <c r="B3" s="71"/>
      <c r="C3" s="71"/>
      <c r="D3" s="71"/>
      <c r="E3" s="13"/>
    </row>
    <row r="4" spans="1:14" ht="16.5" x14ac:dyDescent="0.3">
      <c r="A4" s="4"/>
      <c r="B4" s="28"/>
      <c r="C4" s="4"/>
      <c r="D4" s="4"/>
      <c r="E4" s="5"/>
    </row>
    <row r="5" spans="1:14" ht="15" customHeight="1" x14ac:dyDescent="0.25">
      <c r="A5" s="73" t="s">
        <v>40</v>
      </c>
      <c r="B5" s="74"/>
      <c r="C5" s="74"/>
      <c r="D5" s="74"/>
      <c r="E5" s="74"/>
      <c r="F5" s="75"/>
      <c r="G5" s="26"/>
    </row>
    <row r="6" spans="1:14" ht="15" customHeight="1" x14ac:dyDescent="0.25">
      <c r="A6" s="76"/>
      <c r="B6" s="77"/>
      <c r="C6" s="77"/>
      <c r="D6" s="77"/>
      <c r="E6" s="77"/>
      <c r="F6" s="78"/>
      <c r="G6" s="26"/>
    </row>
    <row r="7" spans="1:14" ht="15" customHeight="1" x14ac:dyDescent="0.25">
      <c r="A7" s="76"/>
      <c r="B7" s="77"/>
      <c r="C7" s="77"/>
      <c r="D7" s="77"/>
      <c r="E7" s="77"/>
      <c r="F7" s="78"/>
      <c r="G7" s="26"/>
    </row>
    <row r="8" spans="1:14" ht="15" customHeight="1" x14ac:dyDescent="0.25">
      <c r="A8" s="76"/>
      <c r="B8" s="77"/>
      <c r="C8" s="77"/>
      <c r="D8" s="77"/>
      <c r="E8" s="77"/>
      <c r="F8" s="78"/>
      <c r="G8" s="26"/>
    </row>
    <row r="9" spans="1:14" ht="75" customHeight="1" x14ac:dyDescent="0.25">
      <c r="A9" s="79"/>
      <c r="B9" s="80"/>
      <c r="C9" s="80"/>
      <c r="D9" s="80"/>
      <c r="E9" s="80"/>
      <c r="F9" s="81"/>
      <c r="G9" s="26"/>
    </row>
    <row r="10" spans="1:14" ht="16.5" x14ac:dyDescent="0.3">
      <c r="A10" s="5"/>
      <c r="B10" s="13"/>
      <c r="C10" s="5"/>
      <c r="D10" s="14"/>
      <c r="E10" s="5"/>
    </row>
    <row r="11" spans="1:14" ht="17.25" thickBot="1" x14ac:dyDescent="0.3">
      <c r="A11" s="7" t="s">
        <v>0</v>
      </c>
      <c r="B11" s="38" t="s">
        <v>6</v>
      </c>
      <c r="C11" s="7" t="s">
        <v>1</v>
      </c>
      <c r="D11" s="7" t="s">
        <v>2</v>
      </c>
      <c r="E11" s="7" t="s">
        <v>371</v>
      </c>
      <c r="F11" s="7" t="s">
        <v>372</v>
      </c>
    </row>
    <row r="12" spans="1:14" ht="16.5" customHeight="1" x14ac:dyDescent="0.25">
      <c r="A12" s="9" t="s">
        <v>7</v>
      </c>
      <c r="B12" s="10" t="s">
        <v>30</v>
      </c>
      <c r="C12" s="10" t="s">
        <v>31</v>
      </c>
      <c r="D12" s="15">
        <v>1</v>
      </c>
      <c r="E12" s="20"/>
      <c r="F12" s="20">
        <f>D12*E12</f>
        <v>0</v>
      </c>
    </row>
    <row r="13" spans="1:14" ht="16.5" x14ac:dyDescent="0.25">
      <c r="A13" s="9" t="s">
        <v>10</v>
      </c>
      <c r="B13" s="10" t="s">
        <v>32</v>
      </c>
      <c r="C13" s="9" t="s">
        <v>33</v>
      </c>
      <c r="D13" s="15">
        <v>1</v>
      </c>
      <c r="E13" s="20"/>
      <c r="F13" s="20">
        <f>D13*E13</f>
        <v>0</v>
      </c>
    </row>
    <row r="14" spans="1:14" ht="105" customHeight="1" x14ac:dyDescent="0.25">
      <c r="A14" s="9" t="s">
        <v>11</v>
      </c>
      <c r="B14" s="10" t="s">
        <v>34</v>
      </c>
      <c r="C14" s="10" t="s">
        <v>58</v>
      </c>
      <c r="D14" s="15">
        <v>1</v>
      </c>
      <c r="E14" s="20"/>
      <c r="F14" s="20">
        <f>D14*E14</f>
        <v>0</v>
      </c>
      <c r="N14" s="3"/>
    </row>
    <row r="15" spans="1:14" ht="71.25" customHeight="1" x14ac:dyDescent="0.25">
      <c r="A15" s="9" t="s">
        <v>12</v>
      </c>
      <c r="B15" s="10" t="s">
        <v>36</v>
      </c>
      <c r="C15" s="10" t="s">
        <v>35</v>
      </c>
      <c r="D15" s="15">
        <v>1</v>
      </c>
      <c r="E15" s="21"/>
      <c r="F15" s="20">
        <f>D15*E15</f>
        <v>0</v>
      </c>
      <c r="N15" s="3"/>
    </row>
    <row r="16" spans="1:14" ht="16.5" customHeight="1" x14ac:dyDescent="0.25">
      <c r="A16" s="9" t="s">
        <v>13</v>
      </c>
      <c r="B16" s="10" t="s">
        <v>37</v>
      </c>
      <c r="C16" s="10" t="s">
        <v>41</v>
      </c>
      <c r="D16" s="15">
        <v>1</v>
      </c>
      <c r="E16" s="1"/>
      <c r="F16" s="20">
        <f t="shared" ref="F16:F18" si="0">D16*E16</f>
        <v>0</v>
      </c>
    </row>
    <row r="17" spans="1:12" ht="16.5" x14ac:dyDescent="0.3">
      <c r="A17" s="9" t="s">
        <v>14</v>
      </c>
      <c r="B17" s="10" t="s">
        <v>29</v>
      </c>
      <c r="C17" s="10" t="s">
        <v>38</v>
      </c>
      <c r="D17" s="15">
        <v>1</v>
      </c>
      <c r="E17" s="5"/>
      <c r="F17" s="20">
        <f t="shared" si="0"/>
        <v>0</v>
      </c>
    </row>
    <row r="18" spans="1:12" ht="16.5" x14ac:dyDescent="0.3">
      <c r="A18" s="9" t="s">
        <v>15</v>
      </c>
      <c r="B18" s="10" t="s">
        <v>17</v>
      </c>
      <c r="C18" s="10" t="s">
        <v>39</v>
      </c>
      <c r="D18" s="15">
        <v>1</v>
      </c>
      <c r="E18" s="5"/>
      <c r="F18" s="20">
        <f t="shared" si="0"/>
        <v>0</v>
      </c>
    </row>
    <row r="19" spans="1:12" ht="16.5" x14ac:dyDescent="0.3">
      <c r="A19" s="9" t="s">
        <v>16</v>
      </c>
      <c r="B19" s="10" t="s">
        <v>17</v>
      </c>
      <c r="C19" s="10" t="s">
        <v>42</v>
      </c>
      <c r="D19" s="15">
        <v>1</v>
      </c>
      <c r="E19" s="5"/>
      <c r="F19" s="20">
        <f t="shared" ref="F19:F27" si="1">D19*E19</f>
        <v>0</v>
      </c>
    </row>
    <row r="20" spans="1:12" ht="16.5" customHeight="1" x14ac:dyDescent="0.3">
      <c r="A20" s="9" t="s">
        <v>8</v>
      </c>
      <c r="B20" s="10" t="s">
        <v>18</v>
      </c>
      <c r="C20" s="10" t="s">
        <v>43</v>
      </c>
      <c r="D20" s="15">
        <v>1</v>
      </c>
      <c r="E20" s="5"/>
      <c r="F20" s="20">
        <f t="shared" si="1"/>
        <v>0</v>
      </c>
    </row>
    <row r="21" spans="1:12" ht="16.5" customHeight="1" x14ac:dyDescent="0.3">
      <c r="A21" s="9" t="s">
        <v>19</v>
      </c>
      <c r="B21" s="10" t="s">
        <v>18</v>
      </c>
      <c r="C21" s="10" t="s">
        <v>44</v>
      </c>
      <c r="D21" s="15">
        <v>1</v>
      </c>
      <c r="E21" s="5"/>
      <c r="F21" s="20">
        <f t="shared" si="1"/>
        <v>0</v>
      </c>
    </row>
    <row r="22" spans="1:12" ht="16.5" x14ac:dyDescent="0.3">
      <c r="A22" s="9" t="s">
        <v>20</v>
      </c>
      <c r="B22" s="10" t="s">
        <v>23</v>
      </c>
      <c r="C22" s="10" t="s">
        <v>45</v>
      </c>
      <c r="D22" s="15">
        <v>1</v>
      </c>
      <c r="E22" s="5"/>
      <c r="F22" s="20">
        <f t="shared" si="1"/>
        <v>0</v>
      </c>
      <c r="L22" s="1"/>
    </row>
    <row r="23" spans="1:12" ht="16.5" x14ac:dyDescent="0.3">
      <c r="A23" s="9" t="s">
        <v>21</v>
      </c>
      <c r="B23" s="10" t="s">
        <v>23</v>
      </c>
      <c r="C23" s="10" t="s">
        <v>46</v>
      </c>
      <c r="D23" s="15">
        <v>1</v>
      </c>
      <c r="E23" s="5"/>
      <c r="F23" s="20">
        <f t="shared" si="1"/>
        <v>0</v>
      </c>
      <c r="L23" s="1"/>
    </row>
    <row r="24" spans="1:12" ht="16.5" x14ac:dyDescent="0.3">
      <c r="A24" s="9" t="s">
        <v>22</v>
      </c>
      <c r="B24" s="10" t="s">
        <v>23</v>
      </c>
      <c r="C24" s="10" t="s">
        <v>47</v>
      </c>
      <c r="D24" s="15">
        <v>1</v>
      </c>
      <c r="E24" s="5"/>
      <c r="F24" s="20">
        <f t="shared" si="1"/>
        <v>0</v>
      </c>
      <c r="L24" s="1"/>
    </row>
    <row r="25" spans="1:12" ht="18.75" customHeight="1" x14ac:dyDescent="0.3">
      <c r="A25" s="9" t="s">
        <v>24</v>
      </c>
      <c r="B25" s="10" t="s">
        <v>26</v>
      </c>
      <c r="C25" s="10" t="s">
        <v>66</v>
      </c>
      <c r="D25" s="15">
        <v>1</v>
      </c>
      <c r="E25" s="5"/>
      <c r="F25" s="20">
        <f t="shared" si="1"/>
        <v>0</v>
      </c>
    </row>
    <row r="26" spans="1:12" ht="49.5" x14ac:dyDescent="0.3">
      <c r="A26" s="9" t="s">
        <v>25</v>
      </c>
      <c r="B26" s="10" t="s">
        <v>26</v>
      </c>
      <c r="C26" s="8" t="s">
        <v>148</v>
      </c>
      <c r="D26" s="15">
        <v>1</v>
      </c>
      <c r="E26" s="5"/>
      <c r="F26" s="20">
        <f t="shared" si="1"/>
        <v>0</v>
      </c>
    </row>
    <row r="27" spans="1:12" ht="39.75" customHeight="1" x14ac:dyDescent="0.3">
      <c r="A27" s="9" t="s">
        <v>27</v>
      </c>
      <c r="B27" s="10" t="s">
        <v>28</v>
      </c>
      <c r="C27" s="8" t="s">
        <v>54</v>
      </c>
      <c r="D27" s="15">
        <v>1</v>
      </c>
      <c r="E27" s="5"/>
      <c r="F27" s="20">
        <f t="shared" si="1"/>
        <v>0</v>
      </c>
    </row>
    <row r="29" spans="1:12" x14ac:dyDescent="0.25">
      <c r="A29" s="22" t="s">
        <v>375</v>
      </c>
      <c r="B29" s="23"/>
      <c r="C29" s="23"/>
      <c r="D29" s="24" t="s">
        <v>374</v>
      </c>
      <c r="E29" s="24"/>
      <c r="F29" s="25">
        <f>SUM(F12:F27)</f>
        <v>0</v>
      </c>
      <c r="L29" s="2"/>
    </row>
  </sheetData>
  <mergeCells count="3">
    <mergeCell ref="A3:D3"/>
    <mergeCell ref="A2:F2"/>
    <mergeCell ref="A5:F9"/>
  </mergeCells>
  <pageMargins left="0.7" right="0.7" top="0.75" bottom="0.75" header="0.3" footer="0.3"/>
  <pageSetup paperSize="9" scale="90" fitToWidth="0" fitToHeight="0" orientation="portrait" r:id="rId1"/>
  <headerFooter>
    <oddHeader>&amp;L&amp;G&amp;R
36/2021-NO_ZDLjutomer-Notranja oprema</oddHeader>
    <oddFooter>&amp;L&amp;D&amp;R&amp;P</oddFooter>
  </headerFooter>
  <colBreaks count="1" manualBreakCount="1">
    <brk id="6" max="29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C44A7-82D1-471C-B1EE-062F347A9F4B}">
  <sheetPr>
    <tabColor theme="9" tint="0.39997558519241921"/>
  </sheetPr>
  <dimension ref="A2:N29"/>
  <sheetViews>
    <sheetView view="pageLayout" zoomScaleNormal="100" workbookViewId="0">
      <selection activeCell="F19" sqref="F19"/>
    </sheetView>
  </sheetViews>
  <sheetFormatPr defaultRowHeight="15" x14ac:dyDescent="0.25"/>
  <cols>
    <col min="1" max="1" width="12.85546875" customWidth="1"/>
    <col min="2" max="2" width="13.28515625" customWidth="1"/>
    <col min="3" max="3" width="39.85546875" customWidth="1"/>
    <col min="4" max="4" width="6.7109375" style="16" customWidth="1"/>
    <col min="5" max="5" width="12.5703125" customWidth="1"/>
    <col min="6" max="6" width="9.28515625" customWidth="1"/>
    <col min="7" max="8" width="3.7109375" customWidth="1"/>
    <col min="9" max="9" width="13.85546875" customWidth="1"/>
    <col min="10" max="10" width="22" customWidth="1"/>
    <col min="11" max="11" width="21.7109375" customWidth="1"/>
    <col min="12" max="12" width="26.140625" customWidth="1"/>
  </cols>
  <sheetData>
    <row r="2" spans="1:14" ht="18.75" customHeight="1" x14ac:dyDescent="0.25">
      <c r="A2" s="69" t="s">
        <v>60</v>
      </c>
      <c r="B2" s="70"/>
      <c r="C2" s="70"/>
      <c r="D2" s="70"/>
      <c r="E2" s="70"/>
      <c r="F2" s="72"/>
    </row>
    <row r="3" spans="1:14" ht="16.5" customHeight="1" x14ac:dyDescent="0.3">
      <c r="A3" s="71" t="s">
        <v>130</v>
      </c>
      <c r="B3" s="71"/>
      <c r="C3" s="71"/>
      <c r="D3" s="71"/>
      <c r="E3" s="13"/>
    </row>
    <row r="4" spans="1:14" ht="16.5" x14ac:dyDescent="0.3">
      <c r="A4" s="4"/>
      <c r="B4" s="6"/>
      <c r="C4" s="4"/>
      <c r="D4" s="4"/>
      <c r="E4" s="5"/>
    </row>
    <row r="5" spans="1:14" ht="15" customHeight="1" x14ac:dyDescent="0.25">
      <c r="A5" s="73" t="s">
        <v>40</v>
      </c>
      <c r="B5" s="74"/>
      <c r="C5" s="74"/>
      <c r="D5" s="74"/>
      <c r="E5" s="74"/>
      <c r="F5" s="75"/>
    </row>
    <row r="6" spans="1:14" ht="15" customHeight="1" x14ac:dyDescent="0.25">
      <c r="A6" s="76"/>
      <c r="B6" s="77"/>
      <c r="C6" s="77"/>
      <c r="D6" s="77"/>
      <c r="E6" s="77"/>
      <c r="F6" s="78"/>
    </row>
    <row r="7" spans="1:14" ht="15" customHeight="1" x14ac:dyDescent="0.25">
      <c r="A7" s="76"/>
      <c r="B7" s="77"/>
      <c r="C7" s="77"/>
      <c r="D7" s="77"/>
      <c r="E7" s="77"/>
      <c r="F7" s="78"/>
    </row>
    <row r="8" spans="1:14" ht="15" customHeight="1" x14ac:dyDescent="0.25">
      <c r="A8" s="76"/>
      <c r="B8" s="77"/>
      <c r="C8" s="77"/>
      <c r="D8" s="77"/>
      <c r="E8" s="77"/>
      <c r="F8" s="78"/>
    </row>
    <row r="9" spans="1:14" ht="75" customHeight="1" x14ac:dyDescent="0.25">
      <c r="A9" s="79"/>
      <c r="B9" s="80"/>
      <c r="C9" s="80"/>
      <c r="D9" s="80"/>
      <c r="E9" s="80"/>
      <c r="F9" s="81"/>
    </row>
    <row r="10" spans="1:14" ht="16.5" x14ac:dyDescent="0.3">
      <c r="A10" s="5"/>
      <c r="B10" s="5"/>
      <c r="C10" s="5"/>
      <c r="D10" s="14"/>
      <c r="E10" s="5"/>
    </row>
    <row r="11" spans="1:14" ht="17.25" thickBot="1" x14ac:dyDescent="0.3">
      <c r="A11" s="7" t="s">
        <v>0</v>
      </c>
      <c r="B11" s="7" t="s">
        <v>6</v>
      </c>
      <c r="C11" s="7" t="s">
        <v>1</v>
      </c>
      <c r="D11" s="7" t="s">
        <v>2</v>
      </c>
      <c r="E11" s="7" t="s">
        <v>371</v>
      </c>
      <c r="F11" s="7" t="s">
        <v>372</v>
      </c>
    </row>
    <row r="12" spans="1:14" ht="16.5" customHeight="1" x14ac:dyDescent="0.25">
      <c r="A12" s="9" t="s">
        <v>48</v>
      </c>
      <c r="B12" s="10" t="s">
        <v>29</v>
      </c>
      <c r="C12" s="10" t="s">
        <v>55</v>
      </c>
      <c r="D12" s="15">
        <v>1</v>
      </c>
      <c r="E12" s="20"/>
      <c r="F12" s="20">
        <f>D12*E12</f>
        <v>0</v>
      </c>
    </row>
    <row r="13" spans="1:14" ht="16.5" x14ac:dyDescent="0.25">
      <c r="A13" s="9" t="s">
        <v>49</v>
      </c>
      <c r="B13" s="10" t="s">
        <v>17</v>
      </c>
      <c r="C13" s="10" t="s">
        <v>56</v>
      </c>
      <c r="D13" s="15">
        <v>1</v>
      </c>
      <c r="E13" s="20"/>
      <c r="F13" s="20">
        <f>D13*E13</f>
        <v>0</v>
      </c>
    </row>
    <row r="14" spans="1:14" ht="16.5" customHeight="1" x14ac:dyDescent="0.25">
      <c r="A14" s="9" t="s">
        <v>50</v>
      </c>
      <c r="B14" s="10" t="s">
        <v>51</v>
      </c>
      <c r="C14" s="10" t="s">
        <v>57</v>
      </c>
      <c r="D14" s="15">
        <v>2</v>
      </c>
      <c r="E14" s="20"/>
      <c r="F14" s="20">
        <f>D14*E14</f>
        <v>0</v>
      </c>
      <c r="N14" s="3"/>
    </row>
    <row r="15" spans="1:14" ht="60.75" customHeight="1" x14ac:dyDescent="0.25">
      <c r="A15" s="9" t="s">
        <v>53</v>
      </c>
      <c r="B15" s="10" t="s">
        <v>29</v>
      </c>
      <c r="C15" s="10" t="s">
        <v>143</v>
      </c>
      <c r="D15" s="15">
        <v>1</v>
      </c>
      <c r="E15" s="21"/>
      <c r="F15" s="20">
        <f>D15*E15</f>
        <v>0</v>
      </c>
      <c r="N15" s="3"/>
    </row>
    <row r="16" spans="1:14" ht="16.5" customHeight="1" x14ac:dyDescent="0.25">
      <c r="A16" s="9" t="s">
        <v>52</v>
      </c>
      <c r="B16" s="10" t="s">
        <v>18</v>
      </c>
      <c r="C16" s="10" t="s">
        <v>59</v>
      </c>
      <c r="D16" s="15">
        <v>1</v>
      </c>
      <c r="E16" s="1"/>
      <c r="F16" s="20">
        <f>D16*E16</f>
        <v>0</v>
      </c>
    </row>
    <row r="17" spans="1:12" ht="33" x14ac:dyDescent="0.3">
      <c r="A17" s="12" t="s">
        <v>145</v>
      </c>
      <c r="B17" s="11" t="s">
        <v>28</v>
      </c>
      <c r="C17" s="11" t="s">
        <v>54</v>
      </c>
      <c r="D17" s="17">
        <v>1</v>
      </c>
      <c r="E17" s="29"/>
      <c r="F17" s="30">
        <f t="shared" ref="F17:F19" si="0">D17*E17</f>
        <v>0</v>
      </c>
    </row>
    <row r="18" spans="1:12" ht="61.5" customHeight="1" x14ac:dyDescent="0.3">
      <c r="A18" s="9" t="s">
        <v>144</v>
      </c>
      <c r="B18" s="9" t="s">
        <v>26</v>
      </c>
      <c r="C18" s="10" t="s">
        <v>131</v>
      </c>
      <c r="D18" s="15">
        <v>1</v>
      </c>
      <c r="E18" s="5"/>
      <c r="F18" s="20">
        <f t="shared" si="0"/>
        <v>0</v>
      </c>
    </row>
    <row r="19" spans="1:12" ht="57" customHeight="1" x14ac:dyDescent="0.3">
      <c r="A19" s="9" t="s">
        <v>146</v>
      </c>
      <c r="B19" s="9" t="s">
        <v>26</v>
      </c>
      <c r="C19" s="10" t="s">
        <v>131</v>
      </c>
      <c r="D19" s="15">
        <v>1</v>
      </c>
      <c r="E19" s="5"/>
      <c r="F19" s="20">
        <f t="shared" si="0"/>
        <v>0</v>
      </c>
    </row>
    <row r="20" spans="1:12" ht="18.75" customHeight="1" x14ac:dyDescent="0.3">
      <c r="A20" s="9"/>
      <c r="B20" s="10"/>
      <c r="C20" s="10"/>
      <c r="D20" s="15"/>
      <c r="E20" s="5"/>
      <c r="F20" s="20"/>
    </row>
    <row r="21" spans="1:12" ht="16.5" customHeight="1" x14ac:dyDescent="0.25">
      <c r="A21" s="22" t="s">
        <v>376</v>
      </c>
      <c r="B21" s="23"/>
      <c r="C21" s="23"/>
      <c r="D21" s="24" t="s">
        <v>374</v>
      </c>
      <c r="E21" s="24"/>
      <c r="F21" s="25">
        <f>SUM(F12:F19)</f>
        <v>0</v>
      </c>
    </row>
    <row r="22" spans="1:12" ht="16.5" x14ac:dyDescent="0.3">
      <c r="A22" s="9"/>
      <c r="B22" s="10"/>
      <c r="C22" s="10"/>
      <c r="D22" s="15"/>
      <c r="E22" s="5"/>
      <c r="F22" s="20"/>
      <c r="L22" s="1"/>
    </row>
    <row r="23" spans="1:12" ht="16.5" x14ac:dyDescent="0.3">
      <c r="A23" s="9"/>
      <c r="B23" s="10"/>
      <c r="C23" s="10"/>
      <c r="D23" s="15"/>
      <c r="E23" s="5"/>
      <c r="F23" s="20"/>
      <c r="L23" s="1"/>
    </row>
    <row r="24" spans="1:12" ht="16.5" x14ac:dyDescent="0.3">
      <c r="A24" s="9"/>
      <c r="B24" s="10"/>
      <c r="C24" s="10"/>
      <c r="D24" s="15"/>
      <c r="E24" s="5"/>
      <c r="F24" s="20"/>
      <c r="L24" s="1"/>
    </row>
    <row r="25" spans="1:12" ht="18.75" customHeight="1" x14ac:dyDescent="0.3">
      <c r="A25" s="9"/>
      <c r="B25" s="10"/>
      <c r="C25" s="10"/>
      <c r="D25" s="15"/>
      <c r="E25" s="5"/>
      <c r="F25" s="20"/>
    </row>
    <row r="26" spans="1:12" ht="16.5" x14ac:dyDescent="0.3">
      <c r="A26" s="9"/>
      <c r="B26" s="10"/>
      <c r="C26" s="8"/>
      <c r="D26" s="15"/>
      <c r="E26" s="5"/>
      <c r="F26" s="20"/>
    </row>
    <row r="27" spans="1:12" ht="16.5" x14ac:dyDescent="0.3">
      <c r="A27" s="9"/>
      <c r="B27" s="10"/>
      <c r="C27" s="8"/>
      <c r="D27" s="15"/>
      <c r="E27" s="5"/>
      <c r="F27" s="20"/>
    </row>
    <row r="29" spans="1:12" x14ac:dyDescent="0.25">
      <c r="L29" s="2"/>
    </row>
  </sheetData>
  <mergeCells count="3">
    <mergeCell ref="A3:D3"/>
    <mergeCell ref="A5:F9"/>
    <mergeCell ref="A2:F2"/>
  </mergeCells>
  <pageMargins left="0.7" right="0.7" top="0.75" bottom="0.75" header="0.3" footer="0.3"/>
  <pageSetup paperSize="9" scale="90" fitToWidth="0" fitToHeight="0" orientation="portrait" r:id="rId1"/>
  <headerFooter>
    <oddHeader>&amp;L&amp;G&amp;R
36/2021-NO_ZDLjutomer-Notranja oprema</oddHeader>
    <oddFooter>&amp;L&amp;D&amp;R&amp;P</oddFooter>
  </headerFooter>
  <rowBreaks count="1" manualBreakCount="1">
    <brk id="27" max="4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2CF79-035F-4B26-9698-8EAFF5F91CB6}">
  <sheetPr>
    <tabColor theme="9" tint="0.39997558519241921"/>
  </sheetPr>
  <dimension ref="A2:H51"/>
  <sheetViews>
    <sheetView view="pageLayout" topLeftCell="A32" zoomScaleNormal="100" zoomScaleSheetLayoutView="70" workbookViewId="0">
      <selection activeCell="F47" sqref="F47"/>
    </sheetView>
  </sheetViews>
  <sheetFormatPr defaultRowHeight="15" x14ac:dyDescent="0.25"/>
  <cols>
    <col min="1" max="1" width="12.85546875" customWidth="1"/>
    <col min="2" max="2" width="13.28515625" customWidth="1"/>
    <col min="3" max="3" width="39.85546875" customWidth="1"/>
    <col min="4" max="4" width="6.7109375" style="16" customWidth="1"/>
    <col min="5" max="5" width="12.5703125" customWidth="1"/>
    <col min="6" max="6" width="9.28515625" customWidth="1"/>
  </cols>
  <sheetData>
    <row r="2" spans="1:8" ht="18.75" customHeight="1" x14ac:dyDescent="0.25">
      <c r="A2" s="69" t="s">
        <v>132</v>
      </c>
      <c r="B2" s="70"/>
      <c r="C2" s="70"/>
      <c r="D2" s="70"/>
      <c r="E2" s="70"/>
      <c r="F2" s="72"/>
    </row>
    <row r="3" spans="1:8" ht="16.5" customHeight="1" x14ac:dyDescent="0.3">
      <c r="A3" s="71" t="s">
        <v>93</v>
      </c>
      <c r="B3" s="71"/>
      <c r="C3" s="71"/>
      <c r="D3" s="71"/>
      <c r="E3" s="13"/>
    </row>
    <row r="4" spans="1:8" ht="16.5" x14ac:dyDescent="0.3">
      <c r="A4" s="4"/>
      <c r="B4" s="6"/>
      <c r="C4" s="4"/>
      <c r="D4" s="4"/>
      <c r="E4" s="5"/>
    </row>
    <row r="5" spans="1:8" ht="17.25" customHeight="1" x14ac:dyDescent="0.25">
      <c r="A5" s="73" t="s">
        <v>40</v>
      </c>
      <c r="B5" s="74"/>
      <c r="C5" s="74"/>
      <c r="D5" s="74"/>
      <c r="E5" s="74"/>
      <c r="F5" s="75"/>
    </row>
    <row r="6" spans="1:8" ht="17.25" customHeight="1" x14ac:dyDescent="0.25">
      <c r="A6" s="76"/>
      <c r="B6" s="77"/>
      <c r="C6" s="77"/>
      <c r="D6" s="77"/>
      <c r="E6" s="77"/>
      <c r="F6" s="78"/>
    </row>
    <row r="7" spans="1:8" ht="17.25" customHeight="1" x14ac:dyDescent="0.25">
      <c r="A7" s="76"/>
      <c r="B7" s="77"/>
      <c r="C7" s="77"/>
      <c r="D7" s="77"/>
      <c r="E7" s="77"/>
      <c r="F7" s="78"/>
    </row>
    <row r="8" spans="1:8" ht="17.25" customHeight="1" x14ac:dyDescent="0.25">
      <c r="A8" s="76"/>
      <c r="B8" s="77"/>
      <c r="C8" s="77"/>
      <c r="D8" s="77"/>
      <c r="E8" s="77"/>
      <c r="F8" s="78"/>
    </row>
    <row r="9" spans="1:8" ht="75" customHeight="1" x14ac:dyDescent="0.25">
      <c r="A9" s="79"/>
      <c r="B9" s="80"/>
      <c r="C9" s="80"/>
      <c r="D9" s="80"/>
      <c r="E9" s="80"/>
      <c r="F9" s="81"/>
    </row>
    <row r="10" spans="1:8" ht="17.25" customHeight="1" x14ac:dyDescent="0.3">
      <c r="A10" s="5"/>
      <c r="B10" s="5"/>
      <c r="C10" s="5"/>
      <c r="D10" s="14"/>
      <c r="E10" s="5"/>
    </row>
    <row r="11" spans="1:8" ht="17.25" customHeight="1" thickBot="1" x14ac:dyDescent="0.3">
      <c r="A11" s="7" t="s">
        <v>0</v>
      </c>
      <c r="B11" s="7" t="s">
        <v>6</v>
      </c>
      <c r="C11" s="7" t="s">
        <v>1</v>
      </c>
      <c r="D11" s="7" t="s">
        <v>2</v>
      </c>
      <c r="E11" s="7" t="s">
        <v>371</v>
      </c>
      <c r="F11" s="7" t="s">
        <v>372</v>
      </c>
    </row>
    <row r="12" spans="1:8" ht="17.25" customHeight="1" x14ac:dyDescent="0.25">
      <c r="A12" s="9" t="s">
        <v>61</v>
      </c>
      <c r="B12" s="10" t="s">
        <v>65</v>
      </c>
      <c r="C12" s="10" t="s">
        <v>67</v>
      </c>
      <c r="D12" s="15">
        <v>1</v>
      </c>
      <c r="E12" s="20"/>
      <c r="F12" s="20">
        <f>D12*E12</f>
        <v>0</v>
      </c>
    </row>
    <row r="13" spans="1:8" ht="16.5" x14ac:dyDescent="0.25">
      <c r="A13" s="9" t="s">
        <v>62</v>
      </c>
      <c r="B13" s="9" t="s">
        <v>32</v>
      </c>
      <c r="C13" s="9" t="s">
        <v>68</v>
      </c>
      <c r="D13" s="15">
        <v>1</v>
      </c>
      <c r="E13" s="20"/>
      <c r="F13" s="20">
        <f>D13*E13</f>
        <v>0</v>
      </c>
    </row>
    <row r="14" spans="1:8" ht="16.5" customHeight="1" x14ac:dyDescent="0.25">
      <c r="A14" s="9" t="s">
        <v>63</v>
      </c>
      <c r="B14" s="10" t="s">
        <v>69</v>
      </c>
      <c r="C14" s="10" t="s">
        <v>70</v>
      </c>
      <c r="D14" s="15">
        <v>1</v>
      </c>
      <c r="E14" s="20"/>
      <c r="F14" s="20">
        <f t="shared" ref="F14:F45" si="0">D14*E14</f>
        <v>0</v>
      </c>
      <c r="H14" s="3"/>
    </row>
    <row r="15" spans="1:8" ht="16.5" x14ac:dyDescent="0.25">
      <c r="A15" s="9" t="s">
        <v>64</v>
      </c>
      <c r="B15" s="10" t="s">
        <v>32</v>
      </c>
      <c r="C15" s="10" t="s">
        <v>71</v>
      </c>
      <c r="D15" s="15">
        <v>1</v>
      </c>
      <c r="E15" s="21"/>
      <c r="F15" s="20">
        <f t="shared" si="0"/>
        <v>0</v>
      </c>
      <c r="H15" s="3"/>
    </row>
    <row r="16" spans="1:8" ht="16.5" customHeight="1" x14ac:dyDescent="0.25">
      <c r="A16" s="9" t="s">
        <v>83</v>
      </c>
      <c r="B16" s="10" t="s">
        <v>72</v>
      </c>
      <c r="C16" s="10" t="s">
        <v>73</v>
      </c>
      <c r="D16" s="15">
        <v>1</v>
      </c>
      <c r="E16" s="1"/>
      <c r="F16" s="20">
        <f t="shared" si="0"/>
        <v>0</v>
      </c>
    </row>
    <row r="17" spans="1:6" ht="33" x14ac:dyDescent="0.3">
      <c r="A17" s="9" t="s">
        <v>84</v>
      </c>
      <c r="B17" s="10" t="s">
        <v>72</v>
      </c>
      <c r="C17" s="10" t="s">
        <v>74</v>
      </c>
      <c r="D17" s="15">
        <v>1</v>
      </c>
      <c r="E17" s="5"/>
      <c r="F17" s="20">
        <f t="shared" si="0"/>
        <v>0</v>
      </c>
    </row>
    <row r="18" spans="1:6" ht="57.75" customHeight="1" x14ac:dyDescent="0.3">
      <c r="A18" s="9" t="s">
        <v>95</v>
      </c>
      <c r="B18" s="10" t="s">
        <v>72</v>
      </c>
      <c r="C18" s="10" t="s">
        <v>97</v>
      </c>
      <c r="D18" s="15">
        <v>1</v>
      </c>
      <c r="E18" s="5"/>
      <c r="F18" s="20">
        <f t="shared" si="0"/>
        <v>0</v>
      </c>
    </row>
    <row r="19" spans="1:6" ht="33" x14ac:dyDescent="0.3">
      <c r="A19" s="9" t="s">
        <v>96</v>
      </c>
      <c r="B19" s="10" t="s">
        <v>72</v>
      </c>
      <c r="C19" s="10" t="s">
        <v>98</v>
      </c>
      <c r="D19" s="15">
        <v>1</v>
      </c>
      <c r="E19" s="5"/>
      <c r="F19" s="20">
        <f t="shared" si="0"/>
        <v>0</v>
      </c>
    </row>
    <row r="20" spans="1:6" ht="18.75" customHeight="1" x14ac:dyDescent="0.3">
      <c r="A20" s="9" t="s">
        <v>85</v>
      </c>
      <c r="B20" s="10" t="s">
        <v>18</v>
      </c>
      <c r="C20" s="10" t="s">
        <v>75</v>
      </c>
      <c r="D20" s="15">
        <v>1</v>
      </c>
      <c r="E20" s="5"/>
      <c r="F20" s="20">
        <f t="shared" si="0"/>
        <v>0</v>
      </c>
    </row>
    <row r="21" spans="1:6" ht="16.5" customHeight="1" x14ac:dyDescent="0.3">
      <c r="A21" s="9" t="s">
        <v>86</v>
      </c>
      <c r="B21" s="10" t="s">
        <v>18</v>
      </c>
      <c r="C21" s="10" t="s">
        <v>76</v>
      </c>
      <c r="D21" s="15">
        <v>1</v>
      </c>
      <c r="E21" s="5"/>
      <c r="F21" s="20">
        <f t="shared" si="0"/>
        <v>0</v>
      </c>
    </row>
    <row r="22" spans="1:6" ht="33" x14ac:dyDescent="0.3">
      <c r="A22" s="9" t="s">
        <v>87</v>
      </c>
      <c r="B22" s="10" t="s">
        <v>18</v>
      </c>
      <c r="C22" s="10" t="s">
        <v>77</v>
      </c>
      <c r="D22" s="15">
        <v>1</v>
      </c>
      <c r="E22" s="5"/>
      <c r="F22" s="20">
        <f t="shared" si="0"/>
        <v>0</v>
      </c>
    </row>
    <row r="23" spans="1:6" ht="33" x14ac:dyDescent="0.3">
      <c r="A23" s="9" t="s">
        <v>88</v>
      </c>
      <c r="B23" s="10" t="s">
        <v>78</v>
      </c>
      <c r="C23" s="10" t="s">
        <v>79</v>
      </c>
      <c r="D23" s="15">
        <v>1</v>
      </c>
      <c r="E23" s="5"/>
      <c r="F23" s="20">
        <f t="shared" si="0"/>
        <v>0</v>
      </c>
    </row>
    <row r="24" spans="1:6" ht="16.5" x14ac:dyDescent="0.3">
      <c r="A24" s="9" t="s">
        <v>89</v>
      </c>
      <c r="B24" s="10" t="s">
        <v>18</v>
      </c>
      <c r="C24" s="10" t="s">
        <v>80</v>
      </c>
      <c r="D24" s="15">
        <v>1</v>
      </c>
      <c r="E24" s="5"/>
      <c r="F24" s="20">
        <f t="shared" si="0"/>
        <v>0</v>
      </c>
    </row>
    <row r="25" spans="1:6" ht="18.75" customHeight="1" x14ac:dyDescent="0.3">
      <c r="A25" s="9" t="s">
        <v>90</v>
      </c>
      <c r="B25" s="10" t="s">
        <v>18</v>
      </c>
      <c r="C25" s="10" t="s">
        <v>104</v>
      </c>
      <c r="D25" s="15">
        <v>1</v>
      </c>
      <c r="E25" s="5"/>
      <c r="F25" s="20">
        <f t="shared" si="0"/>
        <v>0</v>
      </c>
    </row>
    <row r="26" spans="1:6" ht="16.5" x14ac:dyDescent="0.3">
      <c r="A26" s="9" t="s">
        <v>91</v>
      </c>
      <c r="B26" s="10" t="s">
        <v>18</v>
      </c>
      <c r="C26" s="10" t="s">
        <v>81</v>
      </c>
      <c r="D26" s="15">
        <v>1</v>
      </c>
      <c r="E26" s="5"/>
      <c r="F26" s="20">
        <f t="shared" si="0"/>
        <v>0</v>
      </c>
    </row>
    <row r="27" spans="1:6" ht="16.5" x14ac:dyDescent="0.3">
      <c r="A27" s="9" t="s">
        <v>92</v>
      </c>
      <c r="B27" s="10" t="s">
        <v>18</v>
      </c>
      <c r="C27" s="10" t="s">
        <v>82</v>
      </c>
      <c r="D27" s="15">
        <v>1</v>
      </c>
      <c r="E27" s="5"/>
      <c r="F27" s="20">
        <f t="shared" si="0"/>
        <v>0</v>
      </c>
    </row>
    <row r="28" spans="1:6" ht="16.5" x14ac:dyDescent="0.3">
      <c r="A28" s="9"/>
      <c r="B28" s="10"/>
      <c r="C28" s="10"/>
      <c r="D28" s="15"/>
      <c r="E28" s="5"/>
      <c r="F28" s="20"/>
    </row>
    <row r="29" spans="1:6" ht="16.5" x14ac:dyDescent="0.3">
      <c r="A29" s="9"/>
      <c r="B29" s="10"/>
      <c r="C29" s="10"/>
      <c r="D29" s="15"/>
      <c r="E29" s="5"/>
      <c r="F29" s="20">
        <f t="shared" si="0"/>
        <v>0</v>
      </c>
    </row>
    <row r="30" spans="1:6" ht="16.5" x14ac:dyDescent="0.3">
      <c r="A30" s="9" t="s">
        <v>94</v>
      </c>
      <c r="B30" s="10" t="s">
        <v>51</v>
      </c>
      <c r="C30" s="10" t="s">
        <v>57</v>
      </c>
      <c r="D30" s="15">
        <v>7</v>
      </c>
      <c r="E30" s="5"/>
      <c r="F30" s="20">
        <f t="shared" si="0"/>
        <v>0</v>
      </c>
    </row>
    <row r="31" spans="1:6" ht="49.5" x14ac:dyDescent="0.3">
      <c r="A31" s="9" t="s">
        <v>109</v>
      </c>
      <c r="B31" s="10" t="s">
        <v>99</v>
      </c>
      <c r="C31" s="10" t="s">
        <v>100</v>
      </c>
      <c r="D31" s="15">
        <v>1</v>
      </c>
      <c r="E31" s="5"/>
      <c r="F31" s="20">
        <f>D31*E31</f>
        <v>0</v>
      </c>
    </row>
    <row r="32" spans="1:6" ht="66" x14ac:dyDescent="0.3">
      <c r="A32" s="9" t="s">
        <v>110</v>
      </c>
      <c r="B32" s="10" t="s">
        <v>99</v>
      </c>
      <c r="C32" s="10" t="s">
        <v>106</v>
      </c>
      <c r="D32" s="15">
        <v>1</v>
      </c>
      <c r="E32" s="5"/>
      <c r="F32" s="20">
        <f t="shared" si="0"/>
        <v>0</v>
      </c>
    </row>
    <row r="33" spans="1:6" ht="49.5" x14ac:dyDescent="0.3">
      <c r="A33" s="9" t="s">
        <v>111</v>
      </c>
      <c r="B33" s="10" t="s">
        <v>99</v>
      </c>
      <c r="C33" s="10" t="s">
        <v>101</v>
      </c>
      <c r="D33" s="15">
        <v>1</v>
      </c>
      <c r="E33" s="5"/>
      <c r="F33" s="20">
        <f>D33*E33</f>
        <v>0</v>
      </c>
    </row>
    <row r="34" spans="1:6" ht="33" x14ac:dyDescent="0.3">
      <c r="A34" s="9" t="s">
        <v>112</v>
      </c>
      <c r="B34" s="10" t="s">
        <v>99</v>
      </c>
      <c r="C34" s="10" t="s">
        <v>102</v>
      </c>
      <c r="D34" s="15">
        <v>1</v>
      </c>
      <c r="E34" s="5"/>
      <c r="F34" s="20">
        <f t="shared" si="0"/>
        <v>0</v>
      </c>
    </row>
    <row r="35" spans="1:6" ht="33" x14ac:dyDescent="0.3">
      <c r="A35" s="9" t="s">
        <v>113</v>
      </c>
      <c r="B35" s="10" t="s">
        <v>99</v>
      </c>
      <c r="C35" s="10" t="s">
        <v>103</v>
      </c>
      <c r="D35" s="15">
        <v>1</v>
      </c>
      <c r="E35" s="5"/>
      <c r="F35" s="20">
        <f t="shared" si="0"/>
        <v>0</v>
      </c>
    </row>
    <row r="36" spans="1:6" ht="16.5" x14ac:dyDescent="0.3">
      <c r="A36" s="9" t="s">
        <v>114</v>
      </c>
      <c r="B36" s="10" t="s">
        <v>99</v>
      </c>
      <c r="C36" s="10" t="s">
        <v>105</v>
      </c>
      <c r="D36" s="15">
        <v>1</v>
      </c>
      <c r="E36" s="5"/>
      <c r="F36" s="20">
        <f>D36*E36</f>
        <v>0</v>
      </c>
    </row>
    <row r="37" spans="1:6" ht="99" x14ac:dyDescent="0.3">
      <c r="A37" s="9" t="s">
        <v>115</v>
      </c>
      <c r="B37" s="10" t="s">
        <v>99</v>
      </c>
      <c r="C37" s="10" t="s">
        <v>108</v>
      </c>
      <c r="D37" s="15">
        <v>1</v>
      </c>
      <c r="E37" s="5"/>
      <c r="F37" s="20">
        <f t="shared" si="0"/>
        <v>0</v>
      </c>
    </row>
    <row r="38" spans="1:6" ht="33" x14ac:dyDescent="0.3">
      <c r="A38" s="9" t="s">
        <v>116</v>
      </c>
      <c r="B38" s="10" t="s">
        <v>99</v>
      </c>
      <c r="C38" s="10" t="s">
        <v>107</v>
      </c>
      <c r="D38" s="15">
        <v>1</v>
      </c>
      <c r="E38" s="5"/>
      <c r="F38" s="20">
        <f t="shared" si="0"/>
        <v>0</v>
      </c>
    </row>
    <row r="39" spans="1:6" ht="16.5" x14ac:dyDescent="0.3">
      <c r="A39" s="9" t="s">
        <v>117</v>
      </c>
      <c r="B39" s="10" t="s">
        <v>123</v>
      </c>
      <c r="C39" s="10" t="s">
        <v>124</v>
      </c>
      <c r="D39" s="15">
        <v>2</v>
      </c>
      <c r="E39" s="5"/>
      <c r="F39" s="20">
        <f t="shared" si="0"/>
        <v>0</v>
      </c>
    </row>
    <row r="40" spans="1:6" ht="16.5" x14ac:dyDescent="0.25">
      <c r="A40" s="9" t="s">
        <v>118</v>
      </c>
      <c r="B40" s="10" t="s">
        <v>123</v>
      </c>
      <c r="C40" s="10" t="s">
        <v>123</v>
      </c>
      <c r="D40" s="15">
        <v>2</v>
      </c>
      <c r="F40" s="20">
        <f t="shared" si="0"/>
        <v>0</v>
      </c>
    </row>
    <row r="41" spans="1:6" ht="33" x14ac:dyDescent="0.25">
      <c r="A41" s="9" t="s">
        <v>119</v>
      </c>
      <c r="B41" s="10" t="s">
        <v>123</v>
      </c>
      <c r="C41" s="10" t="s">
        <v>125</v>
      </c>
      <c r="D41" s="15">
        <v>1</v>
      </c>
      <c r="F41" s="20">
        <f t="shared" si="0"/>
        <v>0</v>
      </c>
    </row>
    <row r="42" spans="1:6" ht="33" x14ac:dyDescent="0.25">
      <c r="A42" s="9" t="s">
        <v>126</v>
      </c>
      <c r="B42" s="10" t="s">
        <v>123</v>
      </c>
      <c r="C42" s="10" t="s">
        <v>128</v>
      </c>
      <c r="D42" s="15">
        <v>1</v>
      </c>
      <c r="F42" s="20">
        <f t="shared" si="0"/>
        <v>0</v>
      </c>
    </row>
    <row r="43" spans="1:6" ht="16.5" x14ac:dyDescent="0.25">
      <c r="A43" s="9" t="s">
        <v>127</v>
      </c>
      <c r="B43" s="10" t="s">
        <v>123</v>
      </c>
      <c r="C43" s="10" t="s">
        <v>129</v>
      </c>
      <c r="D43" s="15">
        <v>2</v>
      </c>
      <c r="F43" s="20">
        <f t="shared" si="0"/>
        <v>0</v>
      </c>
    </row>
    <row r="44" spans="1:6" ht="16.5" x14ac:dyDescent="0.25">
      <c r="A44" s="9" t="s">
        <v>120</v>
      </c>
      <c r="B44" s="10" t="s">
        <v>26</v>
      </c>
      <c r="C44" s="10" t="s">
        <v>133</v>
      </c>
      <c r="D44" s="15">
        <v>1</v>
      </c>
      <c r="F44" s="20">
        <f t="shared" si="0"/>
        <v>0</v>
      </c>
    </row>
    <row r="45" spans="1:6" ht="33" x14ac:dyDescent="0.25">
      <c r="A45" s="9" t="s">
        <v>121</v>
      </c>
      <c r="B45" s="10" t="s">
        <v>26</v>
      </c>
      <c r="C45" s="10" t="s">
        <v>134</v>
      </c>
      <c r="D45" s="15">
        <v>1</v>
      </c>
      <c r="F45" s="20">
        <f t="shared" si="0"/>
        <v>0</v>
      </c>
    </row>
    <row r="46" spans="1:6" ht="33" x14ac:dyDescent="0.25">
      <c r="A46" s="9" t="s">
        <v>135</v>
      </c>
      <c r="B46" s="10" t="s">
        <v>26</v>
      </c>
      <c r="C46" s="10" t="s">
        <v>136</v>
      </c>
      <c r="D46" s="15">
        <v>1</v>
      </c>
      <c r="F46" s="20">
        <f>D46*E46</f>
        <v>0</v>
      </c>
    </row>
    <row r="47" spans="1:6" ht="33" x14ac:dyDescent="0.25">
      <c r="A47" s="9" t="s">
        <v>122</v>
      </c>
      <c r="B47" s="10" t="s">
        <v>28</v>
      </c>
      <c r="C47" s="10" t="s">
        <v>137</v>
      </c>
      <c r="D47" s="15">
        <v>1</v>
      </c>
      <c r="F47" s="20">
        <f>D47*E47</f>
        <v>0</v>
      </c>
    </row>
    <row r="48" spans="1:6" ht="33" x14ac:dyDescent="0.25">
      <c r="A48" s="9" t="s">
        <v>138</v>
      </c>
      <c r="B48" s="10" t="s">
        <v>28</v>
      </c>
      <c r="C48" s="10" t="s">
        <v>139</v>
      </c>
      <c r="D48" s="15">
        <v>1</v>
      </c>
      <c r="F48" s="20">
        <f>D48*E48</f>
        <v>0</v>
      </c>
    </row>
    <row r="49" spans="1:6" ht="16.5" x14ac:dyDescent="0.25">
      <c r="A49" s="9" t="s">
        <v>140</v>
      </c>
      <c r="B49" s="10" t="s">
        <v>141</v>
      </c>
      <c r="C49" s="10" t="s">
        <v>142</v>
      </c>
      <c r="D49" s="15">
        <v>1</v>
      </c>
      <c r="F49" s="20">
        <f>D49*E49</f>
        <v>0</v>
      </c>
    </row>
    <row r="51" spans="1:6" x14ac:dyDescent="0.25">
      <c r="A51" s="22" t="s">
        <v>377</v>
      </c>
      <c r="B51" s="23"/>
      <c r="C51" s="23"/>
      <c r="D51" s="24" t="s">
        <v>374</v>
      </c>
      <c r="E51" s="24"/>
      <c r="F51" s="25">
        <f>SUM(F12:F49)</f>
        <v>0</v>
      </c>
    </row>
  </sheetData>
  <mergeCells count="3">
    <mergeCell ref="A3:D3"/>
    <mergeCell ref="A5:F9"/>
    <mergeCell ref="A2:F2"/>
  </mergeCells>
  <pageMargins left="0.7" right="0.7" top="0.75" bottom="0.75" header="0.3" footer="0.3"/>
  <pageSetup paperSize="9" scale="90" fitToWidth="0" fitToHeight="0" orientation="portrait" r:id="rId1"/>
  <headerFooter>
    <oddHeader>&amp;L&amp;G&amp;R
36/2021-NO_ZDLjutomer-Notranja oprema</oddHeader>
    <oddFooter>&amp;L&amp;D&amp;R&amp;P</oddFooter>
  </headerFooter>
  <rowBreaks count="1" manualBreakCount="1">
    <brk id="28" max="5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67F60-1EF0-44A5-B96E-C744A7FDA988}">
  <sheetPr>
    <tabColor theme="9" tint="0.39997558519241921"/>
  </sheetPr>
  <dimension ref="A2:H59"/>
  <sheetViews>
    <sheetView view="pageLayout" topLeftCell="A7" zoomScaleNormal="100" workbookViewId="0">
      <selection activeCell="F27" sqref="F27"/>
    </sheetView>
  </sheetViews>
  <sheetFormatPr defaultRowHeight="15" x14ac:dyDescent="0.25"/>
  <cols>
    <col min="1" max="1" width="12.85546875" customWidth="1"/>
    <col min="2" max="2" width="13.28515625" customWidth="1"/>
    <col min="3" max="3" width="39.85546875" customWidth="1"/>
    <col min="4" max="4" width="6.7109375" style="16" customWidth="1"/>
    <col min="5" max="5" width="12.5703125" customWidth="1"/>
    <col min="6" max="6" width="8" customWidth="1"/>
  </cols>
  <sheetData>
    <row r="2" spans="1:8" ht="18.75" customHeight="1" x14ac:dyDescent="0.25">
      <c r="A2" s="69" t="s">
        <v>149</v>
      </c>
      <c r="B2" s="70"/>
      <c r="C2" s="70"/>
      <c r="D2" s="70"/>
      <c r="E2" s="70"/>
      <c r="F2" s="72"/>
    </row>
    <row r="3" spans="1:8" ht="16.5" customHeight="1" x14ac:dyDescent="0.3">
      <c r="A3" s="71" t="s">
        <v>150</v>
      </c>
      <c r="B3" s="71"/>
      <c r="C3" s="71"/>
      <c r="D3" s="71"/>
      <c r="E3" s="13"/>
    </row>
    <row r="4" spans="1:8" ht="16.5" x14ac:dyDescent="0.3">
      <c r="A4" s="4"/>
      <c r="B4" s="6"/>
      <c r="C4" s="4"/>
      <c r="D4" s="4"/>
      <c r="E4" s="5"/>
    </row>
    <row r="5" spans="1:8" ht="17.25" customHeight="1" x14ac:dyDescent="0.25">
      <c r="A5" s="73" t="s">
        <v>40</v>
      </c>
      <c r="B5" s="74"/>
      <c r="C5" s="74"/>
      <c r="D5" s="74"/>
      <c r="E5" s="74"/>
      <c r="F5" s="75"/>
    </row>
    <row r="6" spans="1:8" ht="17.25" customHeight="1" x14ac:dyDescent="0.25">
      <c r="A6" s="76"/>
      <c r="B6" s="77"/>
      <c r="C6" s="77"/>
      <c r="D6" s="77"/>
      <c r="E6" s="77"/>
      <c r="F6" s="78"/>
    </row>
    <row r="7" spans="1:8" ht="17.25" customHeight="1" x14ac:dyDescent="0.25">
      <c r="A7" s="76"/>
      <c r="B7" s="77"/>
      <c r="C7" s="77"/>
      <c r="D7" s="77"/>
      <c r="E7" s="77"/>
      <c r="F7" s="78"/>
    </row>
    <row r="8" spans="1:8" ht="17.25" customHeight="1" x14ac:dyDescent="0.25">
      <c r="A8" s="76"/>
      <c r="B8" s="77"/>
      <c r="C8" s="77"/>
      <c r="D8" s="77"/>
      <c r="E8" s="77"/>
      <c r="F8" s="78"/>
    </row>
    <row r="9" spans="1:8" ht="75.75" customHeight="1" x14ac:dyDescent="0.25">
      <c r="A9" s="79"/>
      <c r="B9" s="80"/>
      <c r="C9" s="80"/>
      <c r="D9" s="80"/>
      <c r="E9" s="80"/>
      <c r="F9" s="81"/>
    </row>
    <row r="10" spans="1:8" ht="17.25" customHeight="1" x14ac:dyDescent="0.3">
      <c r="A10" s="5"/>
      <c r="B10" s="5"/>
      <c r="C10" s="5"/>
      <c r="D10" s="14"/>
      <c r="E10" s="5"/>
    </row>
    <row r="11" spans="1:8" ht="17.25" customHeight="1" thickBot="1" x14ac:dyDescent="0.3">
      <c r="A11" s="7" t="s">
        <v>0</v>
      </c>
      <c r="B11" s="7" t="s">
        <v>6</v>
      </c>
      <c r="C11" s="7" t="s">
        <v>1</v>
      </c>
      <c r="D11" s="7" t="s">
        <v>2</v>
      </c>
      <c r="E11" s="7" t="s">
        <v>371</v>
      </c>
      <c r="F11" s="7" t="s">
        <v>372</v>
      </c>
    </row>
    <row r="12" spans="1:8" ht="17.25" customHeight="1" x14ac:dyDescent="0.25">
      <c r="A12" s="18" t="s">
        <v>151</v>
      </c>
      <c r="B12" s="8" t="s">
        <v>32</v>
      </c>
      <c r="C12" s="18" t="s">
        <v>152</v>
      </c>
      <c r="D12" s="19">
        <v>1</v>
      </c>
      <c r="E12" s="20"/>
      <c r="F12" s="20">
        <f>D12*E12</f>
        <v>0</v>
      </c>
    </row>
    <row r="13" spans="1:8" ht="16.5" x14ac:dyDescent="0.25">
      <c r="A13" s="18" t="s">
        <v>153</v>
      </c>
      <c r="B13" s="18" t="s">
        <v>154</v>
      </c>
      <c r="C13" s="18" t="s">
        <v>155</v>
      </c>
      <c r="D13" s="19">
        <v>1</v>
      </c>
      <c r="E13" s="20"/>
      <c r="F13" s="20">
        <f>D13*E13</f>
        <v>0</v>
      </c>
    </row>
    <row r="14" spans="1:8" ht="16.5" customHeight="1" x14ac:dyDescent="0.25">
      <c r="A14" s="9" t="s">
        <v>156</v>
      </c>
      <c r="B14" s="8" t="s">
        <v>17</v>
      </c>
      <c r="C14" s="8" t="s">
        <v>157</v>
      </c>
      <c r="D14" s="19">
        <v>1</v>
      </c>
      <c r="E14" s="20"/>
      <c r="F14" s="20">
        <f t="shared" ref="F14:F26" si="0">D14*E14</f>
        <v>0</v>
      </c>
      <c r="H14" s="3"/>
    </row>
    <row r="15" spans="1:8" ht="16.5" x14ac:dyDescent="0.25">
      <c r="A15" s="9" t="s">
        <v>158</v>
      </c>
      <c r="B15" s="8" t="s">
        <v>17</v>
      </c>
      <c r="C15" s="8" t="s">
        <v>159</v>
      </c>
      <c r="D15" s="19">
        <v>1</v>
      </c>
      <c r="E15" s="21"/>
      <c r="F15" s="20">
        <f t="shared" si="0"/>
        <v>0</v>
      </c>
      <c r="H15" s="3"/>
    </row>
    <row r="16" spans="1:8" ht="16.5" customHeight="1" x14ac:dyDescent="0.25">
      <c r="A16" s="9" t="s">
        <v>160</v>
      </c>
      <c r="B16" s="8" t="s">
        <v>17</v>
      </c>
      <c r="C16" s="8" t="s">
        <v>161</v>
      </c>
      <c r="D16" s="19">
        <v>1</v>
      </c>
      <c r="E16" s="1"/>
      <c r="F16" s="20">
        <f t="shared" si="0"/>
        <v>0</v>
      </c>
    </row>
    <row r="17" spans="1:6" ht="16.5" x14ac:dyDescent="0.3">
      <c r="A17" s="9" t="s">
        <v>162</v>
      </c>
      <c r="B17" s="8" t="s">
        <v>17</v>
      </c>
      <c r="C17" s="8" t="s">
        <v>163</v>
      </c>
      <c r="D17" s="19">
        <v>1</v>
      </c>
      <c r="E17" s="5"/>
      <c r="F17" s="20">
        <f t="shared" si="0"/>
        <v>0</v>
      </c>
    </row>
    <row r="18" spans="1:6" ht="33" x14ac:dyDescent="0.3">
      <c r="A18" s="9" t="s">
        <v>164</v>
      </c>
      <c r="B18" s="8" t="s">
        <v>18</v>
      </c>
      <c r="C18" s="8" t="s">
        <v>165</v>
      </c>
      <c r="D18" s="19">
        <v>1</v>
      </c>
      <c r="E18" s="5"/>
      <c r="F18" s="20">
        <f t="shared" si="0"/>
        <v>0</v>
      </c>
    </row>
    <row r="19" spans="1:6" ht="33" x14ac:dyDescent="0.3">
      <c r="A19" s="9" t="s">
        <v>166</v>
      </c>
      <c r="B19" s="8" t="s">
        <v>18</v>
      </c>
      <c r="C19" s="8" t="s">
        <v>167</v>
      </c>
      <c r="D19" s="19">
        <v>1</v>
      </c>
      <c r="E19" s="5"/>
      <c r="F19" s="20">
        <f t="shared" si="0"/>
        <v>0</v>
      </c>
    </row>
    <row r="20" spans="1:6" ht="18.75" customHeight="1" x14ac:dyDescent="0.3">
      <c r="A20" s="9" t="s">
        <v>168</v>
      </c>
      <c r="B20" s="8" t="s">
        <v>51</v>
      </c>
      <c r="C20" s="10" t="s">
        <v>57</v>
      </c>
      <c r="D20" s="19">
        <v>3</v>
      </c>
      <c r="E20" s="5"/>
      <c r="F20" s="20">
        <f t="shared" si="0"/>
        <v>0</v>
      </c>
    </row>
    <row r="21" spans="1:6" ht="16.5" customHeight="1" x14ac:dyDescent="0.3">
      <c r="A21" s="9" t="s">
        <v>169</v>
      </c>
      <c r="B21" s="8" t="s">
        <v>99</v>
      </c>
      <c r="C21" s="8" t="s">
        <v>170</v>
      </c>
      <c r="D21" s="19">
        <v>1</v>
      </c>
      <c r="E21" s="5"/>
      <c r="F21" s="20">
        <f t="shared" si="0"/>
        <v>0</v>
      </c>
    </row>
    <row r="22" spans="1:6" ht="49.5" x14ac:dyDescent="0.3">
      <c r="A22" s="9" t="s">
        <v>171</v>
      </c>
      <c r="B22" s="8" t="s">
        <v>99</v>
      </c>
      <c r="C22" s="8" t="s">
        <v>172</v>
      </c>
      <c r="D22" s="19">
        <v>1</v>
      </c>
      <c r="E22" s="5"/>
      <c r="F22" s="20">
        <f t="shared" si="0"/>
        <v>0</v>
      </c>
    </row>
    <row r="23" spans="1:6" ht="33" x14ac:dyDescent="0.3">
      <c r="A23" s="9" t="s">
        <v>173</v>
      </c>
      <c r="B23" s="8" t="s">
        <v>99</v>
      </c>
      <c r="C23" s="8" t="s">
        <v>174</v>
      </c>
      <c r="D23" s="19">
        <v>1</v>
      </c>
      <c r="E23" s="5"/>
      <c r="F23" s="20">
        <f t="shared" si="0"/>
        <v>0</v>
      </c>
    </row>
    <row r="24" spans="1:6" ht="33" x14ac:dyDescent="0.3">
      <c r="A24" s="9" t="s">
        <v>175</v>
      </c>
      <c r="B24" s="8" t="s">
        <v>176</v>
      </c>
      <c r="C24" s="8" t="s">
        <v>177</v>
      </c>
      <c r="D24" s="19">
        <v>1</v>
      </c>
      <c r="E24" s="5"/>
      <c r="F24" s="20">
        <f t="shared" si="0"/>
        <v>0</v>
      </c>
    </row>
    <row r="25" spans="1:6" ht="18.75" customHeight="1" x14ac:dyDescent="0.3">
      <c r="A25" s="9" t="s">
        <v>178</v>
      </c>
      <c r="B25" s="8" t="s">
        <v>176</v>
      </c>
      <c r="C25" s="8" t="s">
        <v>179</v>
      </c>
      <c r="D25" s="19">
        <v>1</v>
      </c>
      <c r="E25" s="5"/>
      <c r="F25" s="20">
        <f t="shared" si="0"/>
        <v>0</v>
      </c>
    </row>
    <row r="26" spans="1:6" ht="16.5" x14ac:dyDescent="0.3">
      <c r="A26" s="9" t="s">
        <v>180</v>
      </c>
      <c r="B26" s="8" t="s">
        <v>181</v>
      </c>
      <c r="C26" s="8" t="s">
        <v>182</v>
      </c>
      <c r="D26" s="19">
        <v>1</v>
      </c>
      <c r="E26" s="5"/>
      <c r="F26" s="20">
        <f t="shared" si="0"/>
        <v>0</v>
      </c>
    </row>
    <row r="27" spans="1:6" ht="47.25" customHeight="1" x14ac:dyDescent="0.3">
      <c r="A27" s="9" t="s">
        <v>183</v>
      </c>
      <c r="B27" s="8" t="s">
        <v>28</v>
      </c>
      <c r="C27" s="8" t="s">
        <v>54</v>
      </c>
      <c r="D27" s="19">
        <v>2</v>
      </c>
      <c r="E27" s="5"/>
      <c r="F27" s="20">
        <f>D27*E27</f>
        <v>0</v>
      </c>
    </row>
    <row r="28" spans="1:6" ht="16.5" x14ac:dyDescent="0.3">
      <c r="A28" s="9"/>
      <c r="B28" s="10"/>
      <c r="C28" s="10"/>
      <c r="D28" s="15"/>
      <c r="E28" s="5"/>
    </row>
    <row r="29" spans="1:6" x14ac:dyDescent="0.25">
      <c r="A29" s="22" t="s">
        <v>378</v>
      </c>
      <c r="B29" s="23"/>
      <c r="C29" s="23"/>
      <c r="D29" s="24" t="s">
        <v>374</v>
      </c>
      <c r="E29" s="24"/>
      <c r="F29" s="25">
        <f>SUM(F12:F27)</f>
        <v>0</v>
      </c>
    </row>
    <row r="30" spans="1:6" ht="16.5" x14ac:dyDescent="0.3">
      <c r="A30" s="9"/>
      <c r="B30" s="10"/>
      <c r="C30" s="10"/>
      <c r="D30" s="15"/>
      <c r="E30" s="5"/>
    </row>
    <row r="31" spans="1:6" ht="16.5" x14ac:dyDescent="0.3">
      <c r="A31" s="9"/>
      <c r="B31" s="10"/>
      <c r="C31" s="10"/>
      <c r="D31" s="15"/>
      <c r="E31" s="5"/>
    </row>
    <row r="32" spans="1:6" ht="16.5" x14ac:dyDescent="0.3">
      <c r="A32" s="9"/>
      <c r="B32" s="10"/>
      <c r="C32" s="10"/>
      <c r="D32" s="15"/>
      <c r="E32" s="5"/>
    </row>
    <row r="33" spans="1:6" ht="16.5" x14ac:dyDescent="0.3">
      <c r="A33" s="9"/>
      <c r="B33" s="10"/>
      <c r="C33" s="10"/>
      <c r="D33" s="15"/>
      <c r="E33" s="5"/>
    </row>
    <row r="34" spans="1:6" ht="16.5" x14ac:dyDescent="0.3">
      <c r="A34" s="9"/>
      <c r="B34" s="10"/>
      <c r="C34" s="10"/>
      <c r="D34" s="15"/>
      <c r="E34" s="5"/>
    </row>
    <row r="35" spans="1:6" ht="16.5" x14ac:dyDescent="0.3">
      <c r="A35" s="9"/>
      <c r="B35" s="10"/>
      <c r="C35" s="10"/>
      <c r="D35" s="15"/>
      <c r="E35" s="5"/>
    </row>
    <row r="36" spans="1:6" ht="16.5" x14ac:dyDescent="0.3">
      <c r="A36" s="9"/>
      <c r="B36" s="10"/>
      <c r="C36" s="10"/>
      <c r="D36" s="15"/>
      <c r="E36" s="5"/>
    </row>
    <row r="37" spans="1:6" ht="16.5" x14ac:dyDescent="0.3">
      <c r="A37" s="9"/>
      <c r="B37" s="10"/>
      <c r="C37" s="10"/>
      <c r="D37" s="15"/>
      <c r="E37" s="5"/>
    </row>
    <row r="38" spans="1:6" ht="16.5" x14ac:dyDescent="0.3">
      <c r="A38" s="9"/>
      <c r="B38" s="10"/>
      <c r="C38" s="10"/>
      <c r="D38" s="15"/>
      <c r="E38" s="5"/>
    </row>
    <row r="39" spans="1:6" ht="16.5" x14ac:dyDescent="0.3">
      <c r="A39" s="9"/>
      <c r="B39" s="10"/>
      <c r="C39" s="10"/>
      <c r="D39" s="15"/>
      <c r="E39" s="5"/>
    </row>
    <row r="40" spans="1:6" ht="16.5" x14ac:dyDescent="0.25">
      <c r="A40" s="9"/>
      <c r="B40" s="10"/>
      <c r="C40" s="10"/>
      <c r="D40" s="15"/>
    </row>
    <row r="41" spans="1:6" ht="16.5" x14ac:dyDescent="0.25">
      <c r="A41" s="9"/>
      <c r="B41" s="10"/>
      <c r="C41" s="10"/>
      <c r="D41" s="15"/>
      <c r="F41" s="2"/>
    </row>
    <row r="42" spans="1:6" ht="16.5" x14ac:dyDescent="0.25">
      <c r="A42" s="9"/>
      <c r="B42" s="10"/>
      <c r="C42" s="10"/>
      <c r="D42" s="15"/>
    </row>
    <row r="43" spans="1:6" ht="16.5" x14ac:dyDescent="0.25">
      <c r="A43" s="9"/>
      <c r="B43" s="10"/>
      <c r="C43" s="10"/>
      <c r="D43" s="15"/>
    </row>
    <row r="44" spans="1:6" ht="16.5" x14ac:dyDescent="0.25">
      <c r="A44" s="9"/>
      <c r="B44" s="10"/>
      <c r="C44" s="10"/>
      <c r="D44" s="15"/>
    </row>
    <row r="45" spans="1:6" ht="16.5" x14ac:dyDescent="0.25">
      <c r="A45" s="9"/>
      <c r="B45" s="10"/>
      <c r="C45" s="10"/>
      <c r="D45" s="15"/>
    </row>
    <row r="46" spans="1:6" ht="16.5" x14ac:dyDescent="0.25">
      <c r="A46" s="9"/>
      <c r="B46" s="10"/>
      <c r="C46" s="10"/>
      <c r="D46" s="15"/>
    </row>
    <row r="47" spans="1:6" ht="16.5" x14ac:dyDescent="0.25">
      <c r="A47" s="9"/>
      <c r="B47" s="10"/>
      <c r="C47" s="10"/>
      <c r="D47" s="15"/>
    </row>
    <row r="48" spans="1:6" ht="16.5" x14ac:dyDescent="0.25">
      <c r="A48" s="9"/>
      <c r="B48" s="10"/>
      <c r="C48" s="10"/>
      <c r="D48" s="15"/>
    </row>
    <row r="49" spans="1:4" ht="16.5" x14ac:dyDescent="0.25">
      <c r="A49" s="9"/>
      <c r="B49" s="10"/>
      <c r="C49" s="10"/>
      <c r="D49" s="15"/>
    </row>
    <row r="50" spans="1:4" ht="16.5" x14ac:dyDescent="0.25">
      <c r="A50" s="9"/>
      <c r="B50" s="10"/>
      <c r="C50" s="10"/>
      <c r="D50" s="15"/>
    </row>
    <row r="51" spans="1:4" ht="16.5" x14ac:dyDescent="0.25">
      <c r="A51" s="9"/>
      <c r="B51" s="10"/>
      <c r="C51" s="10"/>
      <c r="D51" s="15"/>
    </row>
    <row r="52" spans="1:4" ht="16.5" x14ac:dyDescent="0.25">
      <c r="A52" s="9"/>
      <c r="B52" s="10"/>
      <c r="C52" s="10"/>
      <c r="D52" s="15"/>
    </row>
    <row r="53" spans="1:4" ht="16.5" x14ac:dyDescent="0.25">
      <c r="A53" s="9"/>
      <c r="B53" s="10"/>
      <c r="C53" s="10"/>
      <c r="D53" s="15"/>
    </row>
    <row r="54" spans="1:4" ht="16.5" x14ac:dyDescent="0.25">
      <c r="A54" s="9"/>
      <c r="B54" s="10"/>
      <c r="C54" s="10"/>
      <c r="D54" s="15"/>
    </row>
    <row r="55" spans="1:4" ht="16.5" x14ac:dyDescent="0.25">
      <c r="A55" s="9"/>
      <c r="B55" s="10"/>
      <c r="C55" s="10"/>
      <c r="D55" s="15"/>
    </row>
    <row r="56" spans="1:4" ht="16.5" x14ac:dyDescent="0.25">
      <c r="A56" s="9"/>
      <c r="B56" s="10"/>
      <c r="C56" s="10"/>
      <c r="D56" s="15"/>
    </row>
    <row r="57" spans="1:4" ht="16.5" x14ac:dyDescent="0.25">
      <c r="A57" s="9"/>
      <c r="B57" s="10"/>
      <c r="C57" s="10"/>
      <c r="D57" s="15"/>
    </row>
    <row r="58" spans="1:4" ht="16.5" x14ac:dyDescent="0.25">
      <c r="A58" s="9"/>
      <c r="B58" s="10"/>
      <c r="C58" s="10"/>
      <c r="D58" s="15"/>
    </row>
    <row r="59" spans="1:4" ht="16.5" x14ac:dyDescent="0.25">
      <c r="A59" s="9"/>
      <c r="B59" s="10"/>
      <c r="C59" s="10"/>
      <c r="D59" s="15"/>
    </row>
  </sheetData>
  <mergeCells count="3">
    <mergeCell ref="A3:D3"/>
    <mergeCell ref="A5:F9"/>
    <mergeCell ref="A2:F2"/>
  </mergeCells>
  <pageMargins left="0.7" right="0.7" top="0.75" bottom="0.75" header="0.3" footer="0.3"/>
  <pageSetup paperSize="9" scale="90" fitToWidth="0" fitToHeight="0" orientation="portrait" r:id="rId1"/>
  <headerFooter>
    <oddHeader>&amp;L&amp;G&amp;R
36/2021-NO_ZDLjutomer-Notranja oprema</oddHeader>
    <oddFooter>&amp;L&amp;D&amp;R&amp;P</oddFooter>
  </headerFooter>
  <rowBreaks count="1" manualBreakCount="1">
    <brk id="39" max="3" man="1"/>
  </row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00D9C-FC1C-4137-9B02-2C2FD7441B82}">
  <sheetPr>
    <tabColor theme="9" tint="0.39997558519241921"/>
  </sheetPr>
  <dimension ref="A2:H59"/>
  <sheetViews>
    <sheetView view="pageLayout" zoomScaleNormal="100" workbookViewId="0">
      <selection activeCell="F18" sqref="F18"/>
    </sheetView>
  </sheetViews>
  <sheetFormatPr defaultRowHeight="15" x14ac:dyDescent="0.25"/>
  <cols>
    <col min="1" max="1" width="12.85546875" customWidth="1"/>
    <col min="2" max="2" width="13.28515625" customWidth="1"/>
    <col min="3" max="3" width="39.85546875" customWidth="1"/>
    <col min="4" max="4" width="6.7109375" style="16" customWidth="1"/>
    <col min="5" max="5" width="12.5703125" customWidth="1"/>
    <col min="6" max="6" width="6.7109375" customWidth="1"/>
  </cols>
  <sheetData>
    <row r="2" spans="1:8" ht="18.75" customHeight="1" x14ac:dyDescent="0.25">
      <c r="A2" s="69" t="s">
        <v>184</v>
      </c>
      <c r="B2" s="70"/>
      <c r="C2" s="70"/>
      <c r="D2" s="70"/>
      <c r="E2" s="70"/>
      <c r="F2" s="72"/>
    </row>
    <row r="3" spans="1:8" ht="16.5" customHeight="1" x14ac:dyDescent="0.3">
      <c r="A3" s="71" t="s">
        <v>185</v>
      </c>
      <c r="B3" s="71"/>
      <c r="C3" s="71"/>
      <c r="D3" s="71"/>
      <c r="E3" s="13"/>
    </row>
    <row r="4" spans="1:8" ht="16.5" x14ac:dyDescent="0.3">
      <c r="A4" s="4"/>
      <c r="B4" s="6"/>
      <c r="C4" s="4"/>
      <c r="D4" s="4"/>
      <c r="E4" s="5"/>
    </row>
    <row r="5" spans="1:8" ht="17.25" customHeight="1" x14ac:dyDescent="0.25">
      <c r="A5" s="73" t="s">
        <v>40</v>
      </c>
      <c r="B5" s="74"/>
      <c r="C5" s="74"/>
      <c r="D5" s="74"/>
      <c r="E5" s="74"/>
      <c r="F5" s="75"/>
    </row>
    <row r="6" spans="1:8" ht="17.25" customHeight="1" x14ac:dyDescent="0.25">
      <c r="A6" s="76"/>
      <c r="B6" s="77"/>
      <c r="C6" s="77"/>
      <c r="D6" s="77"/>
      <c r="E6" s="77"/>
      <c r="F6" s="78"/>
    </row>
    <row r="7" spans="1:8" ht="17.25" customHeight="1" x14ac:dyDescent="0.25">
      <c r="A7" s="76"/>
      <c r="B7" s="77"/>
      <c r="C7" s="77"/>
      <c r="D7" s="77"/>
      <c r="E7" s="77"/>
      <c r="F7" s="78"/>
    </row>
    <row r="8" spans="1:8" ht="17.25" customHeight="1" x14ac:dyDescent="0.25">
      <c r="A8" s="76"/>
      <c r="B8" s="77"/>
      <c r="C8" s="77"/>
      <c r="D8" s="77"/>
      <c r="E8" s="77"/>
      <c r="F8" s="78"/>
    </row>
    <row r="9" spans="1:8" ht="75" customHeight="1" x14ac:dyDescent="0.25">
      <c r="A9" s="79"/>
      <c r="B9" s="80"/>
      <c r="C9" s="80"/>
      <c r="D9" s="80"/>
      <c r="E9" s="80"/>
      <c r="F9" s="81"/>
    </row>
    <row r="10" spans="1:8" ht="17.25" customHeight="1" x14ac:dyDescent="0.3">
      <c r="A10" s="5"/>
      <c r="B10" s="5"/>
      <c r="C10" s="5"/>
      <c r="D10" s="14"/>
      <c r="E10" s="5"/>
    </row>
    <row r="11" spans="1:8" ht="17.25" customHeight="1" thickBot="1" x14ac:dyDescent="0.3">
      <c r="A11" s="7" t="s">
        <v>0</v>
      </c>
      <c r="B11" s="7" t="s">
        <v>6</v>
      </c>
      <c r="C11" s="7" t="s">
        <v>1</v>
      </c>
      <c r="D11" s="7" t="s">
        <v>2</v>
      </c>
      <c r="E11" s="7" t="s">
        <v>371</v>
      </c>
      <c r="F11" s="7" t="s">
        <v>372</v>
      </c>
    </row>
    <row r="12" spans="1:8" ht="17.25" customHeight="1" x14ac:dyDescent="0.25">
      <c r="A12" s="18" t="s">
        <v>186</v>
      </c>
      <c r="B12" s="10" t="s">
        <v>32</v>
      </c>
      <c r="C12" s="9" t="s">
        <v>187</v>
      </c>
      <c r="D12" s="15">
        <v>1</v>
      </c>
      <c r="E12" s="20"/>
      <c r="F12" s="20">
        <f>D12*E12</f>
        <v>0</v>
      </c>
    </row>
    <row r="13" spans="1:8" ht="42" customHeight="1" x14ac:dyDescent="0.25">
      <c r="A13" s="9" t="s">
        <v>188</v>
      </c>
      <c r="B13" s="10" t="s">
        <v>17</v>
      </c>
      <c r="C13" s="10" t="s">
        <v>189</v>
      </c>
      <c r="D13" s="15">
        <v>1</v>
      </c>
      <c r="E13" s="20"/>
      <c r="F13" s="20">
        <f>D13*E13</f>
        <v>0</v>
      </c>
    </row>
    <row r="14" spans="1:8" ht="16.5" customHeight="1" x14ac:dyDescent="0.25">
      <c r="A14" s="9" t="s">
        <v>190</v>
      </c>
      <c r="B14" s="8" t="s">
        <v>18</v>
      </c>
      <c r="C14" s="8" t="s">
        <v>191</v>
      </c>
      <c r="D14" s="19">
        <v>1</v>
      </c>
      <c r="E14" s="20"/>
      <c r="F14" s="20">
        <f t="shared" ref="F14:F18" si="0">D14*E14</f>
        <v>0</v>
      </c>
      <c r="H14" s="3"/>
    </row>
    <row r="15" spans="1:8" ht="16.5" x14ac:dyDescent="0.25">
      <c r="A15" s="9" t="s">
        <v>192</v>
      </c>
      <c r="B15" s="8" t="s">
        <v>18</v>
      </c>
      <c r="C15" s="8" t="s">
        <v>193</v>
      </c>
      <c r="D15" s="19">
        <v>2</v>
      </c>
      <c r="E15" s="21"/>
      <c r="F15" s="20">
        <f t="shared" si="0"/>
        <v>0</v>
      </c>
      <c r="H15" s="3"/>
    </row>
    <row r="16" spans="1:8" ht="57" customHeight="1" x14ac:dyDescent="0.25">
      <c r="A16" s="9" t="s">
        <v>194</v>
      </c>
      <c r="B16" s="8" t="s">
        <v>195</v>
      </c>
      <c r="C16" s="8" t="s">
        <v>196</v>
      </c>
      <c r="D16" s="19">
        <v>1</v>
      </c>
      <c r="E16" s="1"/>
      <c r="F16" s="20">
        <f t="shared" si="0"/>
        <v>0</v>
      </c>
    </row>
    <row r="17" spans="1:6" ht="39" customHeight="1" x14ac:dyDescent="0.3">
      <c r="A17" s="9" t="s">
        <v>197</v>
      </c>
      <c r="B17" s="8" t="s">
        <v>26</v>
      </c>
      <c r="C17" s="8" t="s">
        <v>198</v>
      </c>
      <c r="D17" s="19">
        <v>1</v>
      </c>
      <c r="E17" s="5"/>
      <c r="F17" s="20">
        <f t="shared" si="0"/>
        <v>0</v>
      </c>
    </row>
    <row r="18" spans="1:6" ht="66" x14ac:dyDescent="0.3">
      <c r="A18" s="9" t="s">
        <v>199</v>
      </c>
      <c r="B18" s="8" t="s">
        <v>26</v>
      </c>
      <c r="C18" s="8" t="s">
        <v>200</v>
      </c>
      <c r="D18" s="19">
        <v>1</v>
      </c>
      <c r="E18" s="5"/>
      <c r="F18" s="20">
        <f t="shared" si="0"/>
        <v>0</v>
      </c>
    </row>
    <row r="19" spans="1:6" ht="16.5" x14ac:dyDescent="0.3">
      <c r="A19" s="9"/>
      <c r="B19" s="8"/>
      <c r="C19" s="8"/>
      <c r="D19" s="19"/>
      <c r="E19" s="5"/>
      <c r="F19" s="20"/>
    </row>
    <row r="20" spans="1:6" ht="18.75" customHeight="1" x14ac:dyDescent="0.25">
      <c r="A20" s="22" t="s">
        <v>379</v>
      </c>
      <c r="B20" s="23"/>
      <c r="C20" s="23"/>
      <c r="D20" s="24" t="s">
        <v>374</v>
      </c>
      <c r="E20" s="24"/>
      <c r="F20" s="25">
        <f>SUM(F12:F18)</f>
        <v>0</v>
      </c>
    </row>
    <row r="21" spans="1:6" ht="16.5" customHeight="1" x14ac:dyDescent="0.3">
      <c r="A21" s="9"/>
      <c r="B21" s="8"/>
      <c r="C21" s="8"/>
      <c r="D21" s="19"/>
      <c r="E21" s="5"/>
      <c r="F21" s="20"/>
    </row>
    <row r="22" spans="1:6" ht="16.5" x14ac:dyDescent="0.3">
      <c r="A22" s="9"/>
      <c r="B22" s="8"/>
      <c r="C22" s="8"/>
      <c r="D22" s="19"/>
      <c r="E22" s="5"/>
      <c r="F22" s="20"/>
    </row>
    <row r="23" spans="1:6" ht="16.5" x14ac:dyDescent="0.3">
      <c r="A23" s="9"/>
      <c r="B23" s="8"/>
      <c r="C23" s="8"/>
      <c r="D23" s="19"/>
      <c r="E23" s="5"/>
      <c r="F23" s="20"/>
    </row>
    <row r="24" spans="1:6" ht="16.5" x14ac:dyDescent="0.3">
      <c r="A24" s="9"/>
      <c r="B24" s="8"/>
      <c r="C24" s="8"/>
      <c r="D24" s="19"/>
      <c r="E24" s="5"/>
      <c r="F24" s="1"/>
    </row>
    <row r="25" spans="1:6" ht="18.75" customHeight="1" x14ac:dyDescent="0.3">
      <c r="A25" s="9"/>
      <c r="B25" s="8"/>
      <c r="C25" s="8"/>
      <c r="D25" s="19"/>
      <c r="E25" s="5"/>
    </row>
    <row r="26" spans="1:6" ht="16.5" x14ac:dyDescent="0.3">
      <c r="A26" s="9"/>
      <c r="B26" s="8"/>
      <c r="C26" s="8"/>
      <c r="D26" s="19"/>
      <c r="E26" s="5"/>
    </row>
    <row r="27" spans="1:6" ht="16.5" x14ac:dyDescent="0.3">
      <c r="A27" s="9"/>
      <c r="B27" s="8"/>
      <c r="C27" s="8"/>
      <c r="D27" s="19"/>
      <c r="E27" s="5"/>
    </row>
    <row r="28" spans="1:6" ht="16.5" x14ac:dyDescent="0.3">
      <c r="A28" s="9"/>
      <c r="B28" s="10"/>
      <c r="C28" s="10"/>
      <c r="D28" s="15"/>
      <c r="E28" s="5"/>
    </row>
    <row r="29" spans="1:6" ht="16.5" x14ac:dyDescent="0.3">
      <c r="A29" s="9"/>
      <c r="B29" s="10"/>
      <c r="C29" s="10"/>
      <c r="D29" s="15"/>
      <c r="E29" s="5"/>
    </row>
    <row r="30" spans="1:6" ht="16.5" x14ac:dyDescent="0.3">
      <c r="A30" s="9"/>
      <c r="B30" s="10"/>
      <c r="C30" s="10"/>
      <c r="D30" s="15"/>
      <c r="E30" s="5"/>
    </row>
    <row r="31" spans="1:6" ht="16.5" x14ac:dyDescent="0.3">
      <c r="A31" s="9"/>
      <c r="B31" s="10"/>
      <c r="C31" s="10"/>
      <c r="D31" s="15"/>
      <c r="E31" s="5"/>
    </row>
    <row r="32" spans="1:6" ht="16.5" x14ac:dyDescent="0.3">
      <c r="A32" s="9"/>
      <c r="B32" s="10"/>
      <c r="C32" s="10"/>
      <c r="D32" s="15"/>
      <c r="E32" s="5"/>
    </row>
    <row r="33" spans="1:6" ht="16.5" x14ac:dyDescent="0.3">
      <c r="A33" s="9"/>
      <c r="B33" s="10"/>
      <c r="C33" s="10"/>
      <c r="D33" s="15"/>
      <c r="E33" s="5"/>
    </row>
    <row r="34" spans="1:6" ht="16.5" x14ac:dyDescent="0.3">
      <c r="A34" s="9"/>
      <c r="B34" s="10"/>
      <c r="C34" s="10"/>
      <c r="D34" s="15"/>
      <c r="E34" s="5"/>
    </row>
    <row r="35" spans="1:6" ht="16.5" x14ac:dyDescent="0.3">
      <c r="A35" s="9"/>
      <c r="B35" s="10"/>
      <c r="C35" s="10"/>
      <c r="D35" s="15"/>
      <c r="E35" s="5"/>
    </row>
    <row r="36" spans="1:6" ht="16.5" x14ac:dyDescent="0.3">
      <c r="A36" s="9"/>
      <c r="B36" s="10"/>
      <c r="C36" s="10"/>
      <c r="D36" s="15"/>
      <c r="E36" s="5"/>
    </row>
    <row r="37" spans="1:6" ht="16.5" x14ac:dyDescent="0.3">
      <c r="A37" s="9"/>
      <c r="B37" s="10"/>
      <c r="C37" s="10"/>
      <c r="D37" s="15"/>
      <c r="E37" s="5"/>
    </row>
    <row r="38" spans="1:6" ht="16.5" x14ac:dyDescent="0.3">
      <c r="A38" s="9"/>
      <c r="B38" s="10"/>
      <c r="C38" s="10"/>
      <c r="D38" s="15"/>
      <c r="E38" s="5"/>
    </row>
    <row r="39" spans="1:6" ht="16.5" x14ac:dyDescent="0.3">
      <c r="A39" s="9"/>
      <c r="B39" s="10"/>
      <c r="C39" s="10"/>
      <c r="D39" s="15"/>
      <c r="E39" s="5"/>
    </row>
    <row r="40" spans="1:6" ht="16.5" x14ac:dyDescent="0.25">
      <c r="A40" s="9"/>
      <c r="B40" s="10"/>
      <c r="C40" s="10"/>
      <c r="D40" s="15"/>
    </row>
    <row r="41" spans="1:6" ht="16.5" x14ac:dyDescent="0.25">
      <c r="A41" s="9"/>
      <c r="B41" s="10"/>
      <c r="C41" s="10"/>
      <c r="D41" s="15"/>
      <c r="F41" s="2"/>
    </row>
    <row r="42" spans="1:6" ht="16.5" x14ac:dyDescent="0.25">
      <c r="A42" s="9"/>
      <c r="B42" s="10"/>
      <c r="C42" s="10"/>
      <c r="D42" s="15"/>
    </row>
    <row r="43" spans="1:6" ht="16.5" x14ac:dyDescent="0.25">
      <c r="A43" s="9"/>
      <c r="B43" s="10"/>
      <c r="C43" s="10"/>
      <c r="D43" s="15"/>
    </row>
    <row r="44" spans="1:6" ht="16.5" x14ac:dyDescent="0.25">
      <c r="A44" s="9"/>
      <c r="B44" s="10"/>
      <c r="C44" s="10"/>
      <c r="D44" s="15"/>
    </row>
    <row r="45" spans="1:6" ht="16.5" x14ac:dyDescent="0.25">
      <c r="A45" s="9"/>
      <c r="B45" s="10"/>
      <c r="C45" s="10"/>
      <c r="D45" s="15"/>
    </row>
    <row r="46" spans="1:6" ht="16.5" x14ac:dyDescent="0.25">
      <c r="A46" s="9"/>
      <c r="B46" s="10"/>
      <c r="C46" s="10"/>
      <c r="D46" s="15"/>
    </row>
    <row r="47" spans="1:6" ht="16.5" x14ac:dyDescent="0.25">
      <c r="A47" s="9"/>
      <c r="B47" s="10"/>
      <c r="C47" s="10"/>
      <c r="D47" s="15"/>
    </row>
    <row r="48" spans="1:6" ht="16.5" x14ac:dyDescent="0.25">
      <c r="A48" s="9"/>
      <c r="B48" s="10"/>
      <c r="C48" s="10"/>
      <c r="D48" s="15"/>
    </row>
    <row r="49" spans="1:4" ht="16.5" x14ac:dyDescent="0.25">
      <c r="A49" s="9"/>
      <c r="B49" s="10"/>
      <c r="C49" s="10"/>
      <c r="D49" s="15"/>
    </row>
    <row r="50" spans="1:4" ht="16.5" x14ac:dyDescent="0.25">
      <c r="A50" s="9"/>
      <c r="B50" s="10"/>
      <c r="C50" s="10"/>
      <c r="D50" s="15"/>
    </row>
    <row r="51" spans="1:4" ht="16.5" x14ac:dyDescent="0.25">
      <c r="A51" s="9"/>
      <c r="B51" s="10"/>
      <c r="C51" s="10"/>
      <c r="D51" s="15"/>
    </row>
    <row r="52" spans="1:4" ht="16.5" x14ac:dyDescent="0.25">
      <c r="A52" s="9"/>
      <c r="B52" s="10"/>
      <c r="C52" s="10"/>
      <c r="D52" s="15"/>
    </row>
    <row r="53" spans="1:4" ht="16.5" x14ac:dyDescent="0.25">
      <c r="A53" s="9"/>
      <c r="B53" s="10"/>
      <c r="C53" s="10"/>
      <c r="D53" s="15"/>
    </row>
    <row r="54" spans="1:4" ht="16.5" x14ac:dyDescent="0.25">
      <c r="A54" s="9"/>
      <c r="B54" s="10"/>
      <c r="C54" s="10"/>
      <c r="D54" s="15"/>
    </row>
    <row r="55" spans="1:4" ht="16.5" x14ac:dyDescent="0.25">
      <c r="A55" s="9"/>
      <c r="B55" s="10"/>
      <c r="C55" s="10"/>
      <c r="D55" s="15"/>
    </row>
    <row r="56" spans="1:4" ht="16.5" x14ac:dyDescent="0.25">
      <c r="A56" s="9"/>
      <c r="B56" s="10"/>
      <c r="C56" s="10"/>
      <c r="D56" s="15"/>
    </row>
    <row r="57" spans="1:4" ht="16.5" x14ac:dyDescent="0.25">
      <c r="A57" s="9"/>
      <c r="B57" s="10"/>
      <c r="C57" s="10"/>
      <c r="D57" s="15"/>
    </row>
    <row r="58" spans="1:4" ht="16.5" x14ac:dyDescent="0.25">
      <c r="A58" s="9"/>
      <c r="B58" s="10"/>
      <c r="C58" s="10"/>
      <c r="D58" s="15"/>
    </row>
    <row r="59" spans="1:4" ht="16.5" x14ac:dyDescent="0.25">
      <c r="A59" s="9"/>
      <c r="B59" s="10"/>
      <c r="C59" s="10"/>
      <c r="D59" s="15"/>
    </row>
  </sheetData>
  <mergeCells count="3">
    <mergeCell ref="A3:D3"/>
    <mergeCell ref="A5:F9"/>
    <mergeCell ref="A2:F2"/>
  </mergeCells>
  <pageMargins left="0.7" right="0.7" top="0.75" bottom="0.75" header="0.3" footer="0.3"/>
  <pageSetup paperSize="9" scale="90" fitToWidth="0" fitToHeight="0" orientation="portrait" r:id="rId1"/>
  <headerFooter>
    <oddHeader>&amp;L&amp;G&amp;R
36/2021-NO_ZDLjutomer-Notranja oprema</oddHeader>
    <oddFooter>&amp;L&amp;D&amp;R&amp;P</oddFooter>
  </headerFooter>
  <rowBreaks count="1" manualBreakCount="1">
    <brk id="39" max="3" man="1"/>
  </row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744FF-B901-44A0-8995-A7D1E4066B94}">
  <sheetPr>
    <tabColor theme="9" tint="0.39997558519241921"/>
  </sheetPr>
  <dimension ref="A2:H61"/>
  <sheetViews>
    <sheetView tabSelected="1" view="pageLayout" topLeftCell="A6" zoomScale="85" zoomScaleNormal="100" zoomScaleSheetLayoutView="100" zoomScalePageLayoutView="85" workbookViewId="0">
      <selection activeCell="A5" sqref="A5:F9"/>
    </sheetView>
  </sheetViews>
  <sheetFormatPr defaultRowHeight="15" x14ac:dyDescent="0.25"/>
  <cols>
    <col min="1" max="1" width="12.85546875" customWidth="1"/>
    <col min="2" max="2" width="13.28515625" customWidth="1"/>
    <col min="3" max="3" width="39.85546875" style="33" customWidth="1"/>
    <col min="4" max="4" width="6.7109375" style="16" customWidth="1"/>
    <col min="5" max="5" width="12.5703125" customWidth="1"/>
    <col min="6" max="6" width="8" customWidth="1"/>
  </cols>
  <sheetData>
    <row r="2" spans="1:8" ht="18.75" customHeight="1" x14ac:dyDescent="0.25">
      <c r="A2" s="69" t="s">
        <v>281</v>
      </c>
      <c r="B2" s="70"/>
      <c r="C2" s="70"/>
      <c r="D2" s="70"/>
      <c r="E2" s="70"/>
      <c r="F2" s="72"/>
    </row>
    <row r="3" spans="1:8" ht="16.5" customHeight="1" x14ac:dyDescent="0.3">
      <c r="A3" s="71" t="s">
        <v>282</v>
      </c>
      <c r="B3" s="71"/>
      <c r="C3" s="71"/>
      <c r="D3" s="71"/>
      <c r="E3" s="13"/>
    </row>
    <row r="4" spans="1:8" ht="16.5" x14ac:dyDescent="0.3">
      <c r="A4" s="4"/>
      <c r="B4" s="6"/>
      <c r="C4" s="37"/>
      <c r="D4" s="4"/>
      <c r="E4" s="5"/>
    </row>
    <row r="5" spans="1:8" ht="17.25" customHeight="1" x14ac:dyDescent="0.25">
      <c r="A5" s="73" t="s">
        <v>40</v>
      </c>
      <c r="B5" s="74"/>
      <c r="C5" s="74"/>
      <c r="D5" s="74"/>
      <c r="E5" s="74"/>
      <c r="F5" s="75"/>
    </row>
    <row r="6" spans="1:8" ht="17.25" customHeight="1" x14ac:dyDescent="0.25">
      <c r="A6" s="76"/>
      <c r="B6" s="77"/>
      <c r="C6" s="77"/>
      <c r="D6" s="77"/>
      <c r="E6" s="77"/>
      <c r="F6" s="78"/>
    </row>
    <row r="7" spans="1:8" ht="17.25" customHeight="1" x14ac:dyDescent="0.25">
      <c r="A7" s="76"/>
      <c r="B7" s="77"/>
      <c r="C7" s="77"/>
      <c r="D7" s="77"/>
      <c r="E7" s="77"/>
      <c r="F7" s="78"/>
    </row>
    <row r="8" spans="1:8" ht="17.25" customHeight="1" x14ac:dyDescent="0.25">
      <c r="A8" s="76"/>
      <c r="B8" s="77"/>
      <c r="C8" s="77"/>
      <c r="D8" s="77"/>
      <c r="E8" s="77"/>
      <c r="F8" s="78"/>
    </row>
    <row r="9" spans="1:8" ht="58.5" customHeight="1" x14ac:dyDescent="0.25">
      <c r="A9" s="79"/>
      <c r="B9" s="80"/>
      <c r="C9" s="80"/>
      <c r="D9" s="80"/>
      <c r="E9" s="80"/>
      <c r="F9" s="81"/>
    </row>
    <row r="10" spans="1:8" ht="17.25" customHeight="1" x14ac:dyDescent="0.3">
      <c r="A10" s="5"/>
      <c r="B10" s="5"/>
      <c r="C10" s="13"/>
      <c r="D10" s="14"/>
      <c r="E10" s="5"/>
    </row>
    <row r="11" spans="1:8" ht="17.25" customHeight="1" thickBot="1" x14ac:dyDescent="0.3">
      <c r="A11" s="7" t="s">
        <v>0</v>
      </c>
      <c r="B11" s="7" t="s">
        <v>6</v>
      </c>
      <c r="C11" s="38" t="s">
        <v>1</v>
      </c>
      <c r="D11" s="7" t="s">
        <v>2</v>
      </c>
      <c r="E11" s="7" t="s">
        <v>371</v>
      </c>
      <c r="F11" s="7" t="s">
        <v>372</v>
      </c>
    </row>
    <row r="12" spans="1:8" ht="17.25" customHeight="1" x14ac:dyDescent="0.25">
      <c r="A12" s="18" t="s">
        <v>201</v>
      </c>
      <c r="B12" s="8" t="s">
        <v>202</v>
      </c>
      <c r="C12" s="8" t="s">
        <v>203</v>
      </c>
      <c r="D12" s="19">
        <v>1</v>
      </c>
      <c r="E12" s="20"/>
      <c r="F12" s="20">
        <f>D12*E12</f>
        <v>0</v>
      </c>
    </row>
    <row r="13" spans="1:8" ht="99" x14ac:dyDescent="0.25">
      <c r="A13" s="18" t="s">
        <v>204</v>
      </c>
      <c r="B13" s="8" t="s">
        <v>205</v>
      </c>
      <c r="C13" s="8" t="s">
        <v>206</v>
      </c>
      <c r="D13" s="19">
        <v>1</v>
      </c>
      <c r="E13" s="20"/>
      <c r="F13" s="20">
        <f>D13*E13</f>
        <v>0</v>
      </c>
    </row>
    <row r="14" spans="1:8" ht="16.5" customHeight="1" x14ac:dyDescent="0.25">
      <c r="A14" s="18" t="s">
        <v>207</v>
      </c>
      <c r="B14" s="8" t="s">
        <v>29</v>
      </c>
      <c r="C14" s="8" t="s">
        <v>208</v>
      </c>
      <c r="D14" s="19">
        <v>1</v>
      </c>
      <c r="E14" s="20"/>
      <c r="F14" s="20">
        <f t="shared" ref="F14:F53" si="0">D14*E14</f>
        <v>0</v>
      </c>
      <c r="H14" s="3"/>
    </row>
    <row r="15" spans="1:8" ht="66" x14ac:dyDescent="0.25">
      <c r="A15" s="18" t="s">
        <v>209</v>
      </c>
      <c r="B15" s="8" t="s">
        <v>36</v>
      </c>
      <c r="C15" s="8" t="s">
        <v>210</v>
      </c>
      <c r="D15" s="19">
        <v>1</v>
      </c>
      <c r="E15" s="21"/>
      <c r="F15" s="20">
        <f t="shared" si="0"/>
        <v>0</v>
      </c>
      <c r="H15" s="3"/>
    </row>
    <row r="16" spans="1:8" ht="16.5" customHeight="1" x14ac:dyDescent="0.25">
      <c r="A16" s="18" t="s">
        <v>211</v>
      </c>
      <c r="B16" s="8" t="s">
        <v>32</v>
      </c>
      <c r="C16" s="8" t="s">
        <v>212</v>
      </c>
      <c r="D16" s="19">
        <v>1</v>
      </c>
      <c r="E16" s="1"/>
      <c r="F16" s="20">
        <f t="shared" si="0"/>
        <v>0</v>
      </c>
    </row>
    <row r="17" spans="1:6" ht="16.5" x14ac:dyDescent="0.3">
      <c r="A17" s="18" t="s">
        <v>213</v>
      </c>
      <c r="B17" s="10" t="s">
        <v>154</v>
      </c>
      <c r="C17" s="10" t="s">
        <v>214</v>
      </c>
      <c r="D17" s="15">
        <v>1</v>
      </c>
      <c r="E17" s="5"/>
      <c r="F17" s="20">
        <f t="shared" si="0"/>
        <v>0</v>
      </c>
    </row>
    <row r="18" spans="1:6" ht="16.5" x14ac:dyDescent="0.3">
      <c r="A18" s="18" t="s">
        <v>215</v>
      </c>
      <c r="B18" s="10" t="s">
        <v>32</v>
      </c>
      <c r="C18" s="10" t="s">
        <v>216</v>
      </c>
      <c r="D18" s="15">
        <v>1</v>
      </c>
      <c r="E18" s="5"/>
      <c r="F18" s="20">
        <f t="shared" si="0"/>
        <v>0</v>
      </c>
    </row>
    <row r="19" spans="1:6" ht="16.5" x14ac:dyDescent="0.3">
      <c r="A19" s="18" t="s">
        <v>217</v>
      </c>
      <c r="B19" s="10" t="s">
        <v>32</v>
      </c>
      <c r="C19" s="10" t="s">
        <v>218</v>
      </c>
      <c r="D19" s="15">
        <v>2</v>
      </c>
      <c r="E19" s="5"/>
      <c r="F19" s="20">
        <f t="shared" si="0"/>
        <v>0</v>
      </c>
    </row>
    <row r="20" spans="1:6" ht="18.75" customHeight="1" x14ac:dyDescent="0.3">
      <c r="A20" s="18" t="s">
        <v>219</v>
      </c>
      <c r="B20" s="10" t="s">
        <v>154</v>
      </c>
      <c r="C20" s="10" t="s">
        <v>220</v>
      </c>
      <c r="D20" s="15">
        <v>1</v>
      </c>
      <c r="E20" s="5"/>
      <c r="F20" s="20">
        <f t="shared" si="0"/>
        <v>0</v>
      </c>
    </row>
    <row r="21" spans="1:6" ht="16.5" customHeight="1" x14ac:dyDescent="0.3">
      <c r="A21" s="18" t="s">
        <v>221</v>
      </c>
      <c r="B21" s="10" t="s">
        <v>32</v>
      </c>
      <c r="C21" s="10" t="s">
        <v>222</v>
      </c>
      <c r="D21" s="15">
        <v>1</v>
      </c>
      <c r="E21" s="5"/>
      <c r="F21" s="20">
        <f t="shared" si="0"/>
        <v>0</v>
      </c>
    </row>
    <row r="22" spans="1:6" ht="16.5" x14ac:dyDescent="0.3">
      <c r="A22" s="18" t="s">
        <v>223</v>
      </c>
      <c r="B22" s="10" t="s">
        <v>154</v>
      </c>
      <c r="C22" s="10" t="s">
        <v>224</v>
      </c>
      <c r="D22" s="15">
        <v>1</v>
      </c>
      <c r="E22" s="5"/>
      <c r="F22" s="20">
        <f t="shared" si="0"/>
        <v>0</v>
      </c>
    </row>
    <row r="23" spans="1:6" ht="49.5" x14ac:dyDescent="0.3">
      <c r="A23" s="18" t="s">
        <v>225</v>
      </c>
      <c r="B23" s="10" t="s">
        <v>29</v>
      </c>
      <c r="C23" s="10" t="s">
        <v>226</v>
      </c>
      <c r="D23" s="15">
        <v>1</v>
      </c>
      <c r="E23" s="5"/>
      <c r="F23" s="20">
        <f t="shared" si="0"/>
        <v>0</v>
      </c>
    </row>
    <row r="24" spans="1:6" ht="16.5" x14ac:dyDescent="0.3">
      <c r="A24" s="18" t="s">
        <v>227</v>
      </c>
      <c r="B24" s="10" t="s">
        <v>51</v>
      </c>
      <c r="C24" s="10" t="s">
        <v>57</v>
      </c>
      <c r="D24" s="15">
        <v>10</v>
      </c>
      <c r="E24" s="5"/>
      <c r="F24" s="20">
        <f t="shared" si="0"/>
        <v>0</v>
      </c>
    </row>
    <row r="25" spans="1:6" ht="18.75" customHeight="1" x14ac:dyDescent="0.3">
      <c r="A25" s="9" t="s">
        <v>228</v>
      </c>
      <c r="B25" s="10" t="s">
        <v>229</v>
      </c>
      <c r="C25" s="10" t="s">
        <v>230</v>
      </c>
      <c r="D25" s="15">
        <v>1</v>
      </c>
      <c r="E25" s="5"/>
      <c r="F25" s="20">
        <f t="shared" si="0"/>
        <v>0</v>
      </c>
    </row>
    <row r="26" spans="1:6" ht="16.5" x14ac:dyDescent="0.3">
      <c r="A26" s="9" t="s">
        <v>231</v>
      </c>
      <c r="B26" s="10" t="s">
        <v>232</v>
      </c>
      <c r="C26" s="10" t="s">
        <v>233</v>
      </c>
      <c r="D26" s="15">
        <v>1</v>
      </c>
      <c r="E26" s="5"/>
      <c r="F26" s="20">
        <f t="shared" si="0"/>
        <v>0</v>
      </c>
    </row>
    <row r="27" spans="1:6" ht="33" x14ac:dyDescent="0.3">
      <c r="A27" s="9" t="s">
        <v>234</v>
      </c>
      <c r="B27" s="10" t="s">
        <v>229</v>
      </c>
      <c r="C27" s="10" t="s">
        <v>235</v>
      </c>
      <c r="D27" s="15">
        <v>1</v>
      </c>
      <c r="E27" s="5"/>
      <c r="F27" s="20">
        <f t="shared" si="0"/>
        <v>0</v>
      </c>
    </row>
    <row r="28" spans="1:6" ht="33" x14ac:dyDescent="0.3">
      <c r="A28" s="9" t="s">
        <v>236</v>
      </c>
      <c r="B28" s="10" t="s">
        <v>229</v>
      </c>
      <c r="C28" s="10" t="s">
        <v>237</v>
      </c>
      <c r="D28" s="15">
        <v>1</v>
      </c>
      <c r="E28" s="5"/>
      <c r="F28" s="20">
        <f t="shared" si="0"/>
        <v>0</v>
      </c>
    </row>
    <row r="29" spans="1:6" ht="16.5" x14ac:dyDescent="0.3">
      <c r="A29" s="9" t="s">
        <v>238</v>
      </c>
      <c r="B29" s="10" t="s">
        <v>232</v>
      </c>
      <c r="C29" s="10" t="s">
        <v>239</v>
      </c>
      <c r="D29" s="15">
        <v>1</v>
      </c>
      <c r="E29" s="5"/>
      <c r="F29" s="20">
        <f t="shared" si="0"/>
        <v>0</v>
      </c>
    </row>
    <row r="30" spans="1:6" ht="33" x14ac:dyDescent="0.3">
      <c r="A30" s="9" t="s">
        <v>240</v>
      </c>
      <c r="B30" s="10" t="s">
        <v>229</v>
      </c>
      <c r="C30" s="10" t="s">
        <v>241</v>
      </c>
      <c r="D30" s="15">
        <v>1</v>
      </c>
      <c r="E30" s="5"/>
      <c r="F30" s="20">
        <f t="shared" si="0"/>
        <v>0</v>
      </c>
    </row>
    <row r="31" spans="1:6" ht="16.5" x14ac:dyDescent="0.3">
      <c r="A31" s="9"/>
      <c r="B31" s="10"/>
      <c r="C31" s="10"/>
      <c r="D31" s="15"/>
      <c r="E31" s="5"/>
      <c r="F31" s="20"/>
    </row>
    <row r="32" spans="1:6" ht="16.5" x14ac:dyDescent="0.3">
      <c r="A32" s="9"/>
      <c r="B32" s="10"/>
      <c r="C32" s="10"/>
      <c r="D32" s="15"/>
      <c r="E32" s="5"/>
      <c r="F32" s="20"/>
    </row>
    <row r="33" spans="1:6" ht="33" x14ac:dyDescent="0.3">
      <c r="A33" s="9" t="s">
        <v>242</v>
      </c>
      <c r="B33" s="10" t="s">
        <v>229</v>
      </c>
      <c r="C33" s="10" t="s">
        <v>243</v>
      </c>
      <c r="D33" s="15">
        <v>1</v>
      </c>
      <c r="E33" s="5"/>
      <c r="F33" s="20">
        <f t="shared" si="0"/>
        <v>0</v>
      </c>
    </row>
    <row r="34" spans="1:6" ht="16.5" x14ac:dyDescent="0.3">
      <c r="A34" s="9" t="s">
        <v>244</v>
      </c>
      <c r="B34" s="10" t="s">
        <v>232</v>
      </c>
      <c r="C34" s="10" t="s">
        <v>245</v>
      </c>
      <c r="D34" s="15">
        <v>1</v>
      </c>
      <c r="E34" s="5"/>
      <c r="F34" s="20">
        <f t="shared" si="0"/>
        <v>0</v>
      </c>
    </row>
    <row r="35" spans="1:6" ht="33" x14ac:dyDescent="0.3">
      <c r="A35" s="9" t="s">
        <v>246</v>
      </c>
      <c r="B35" s="10" t="s">
        <v>229</v>
      </c>
      <c r="C35" s="10" t="s">
        <v>247</v>
      </c>
      <c r="D35" s="15">
        <v>1</v>
      </c>
      <c r="E35" s="5"/>
      <c r="F35" s="20">
        <f t="shared" si="0"/>
        <v>0</v>
      </c>
    </row>
    <row r="36" spans="1:6" ht="33" x14ac:dyDescent="0.3">
      <c r="A36" s="9" t="s">
        <v>248</v>
      </c>
      <c r="B36" s="10" t="s">
        <v>229</v>
      </c>
      <c r="C36" s="10" t="s">
        <v>249</v>
      </c>
      <c r="D36" s="15">
        <v>1</v>
      </c>
      <c r="E36" s="5"/>
      <c r="F36" s="20">
        <f t="shared" si="0"/>
        <v>0</v>
      </c>
    </row>
    <row r="37" spans="1:6" ht="33" x14ac:dyDescent="0.3">
      <c r="A37" s="9" t="s">
        <v>250</v>
      </c>
      <c r="B37" s="10" t="s">
        <v>229</v>
      </c>
      <c r="C37" s="10" t="s">
        <v>251</v>
      </c>
      <c r="D37" s="15">
        <v>1</v>
      </c>
      <c r="E37" s="5"/>
      <c r="F37" s="20">
        <f t="shared" si="0"/>
        <v>0</v>
      </c>
    </row>
    <row r="38" spans="1:6" ht="47.25" customHeight="1" x14ac:dyDescent="0.3">
      <c r="A38" s="9" t="s">
        <v>252</v>
      </c>
      <c r="B38" s="10" t="s">
        <v>229</v>
      </c>
      <c r="C38" s="10" t="s">
        <v>253</v>
      </c>
      <c r="D38" s="15">
        <v>1</v>
      </c>
      <c r="E38" s="5"/>
      <c r="F38" s="20">
        <f t="shared" si="0"/>
        <v>0</v>
      </c>
    </row>
    <row r="39" spans="1:6" ht="16.5" x14ac:dyDescent="0.3">
      <c r="A39" s="9" t="s">
        <v>254</v>
      </c>
      <c r="B39" s="10" t="s">
        <v>17</v>
      </c>
      <c r="C39" s="10" t="s">
        <v>255</v>
      </c>
      <c r="D39" s="15">
        <v>1</v>
      </c>
      <c r="E39" s="5"/>
      <c r="F39" s="20">
        <f t="shared" si="0"/>
        <v>0</v>
      </c>
    </row>
    <row r="40" spans="1:6" ht="33" x14ac:dyDescent="0.3">
      <c r="A40" s="9" t="s">
        <v>256</v>
      </c>
      <c r="B40" s="10" t="s">
        <v>17</v>
      </c>
      <c r="C40" s="10" t="s">
        <v>257</v>
      </c>
      <c r="D40" s="15">
        <v>1</v>
      </c>
      <c r="E40" s="5"/>
      <c r="F40" s="20">
        <f t="shared" si="0"/>
        <v>0</v>
      </c>
    </row>
    <row r="41" spans="1:6" ht="33" x14ac:dyDescent="0.3">
      <c r="A41" s="9" t="s">
        <v>258</v>
      </c>
      <c r="B41" s="10" t="s">
        <v>17</v>
      </c>
      <c r="C41" s="10" t="s">
        <v>259</v>
      </c>
      <c r="D41" s="15">
        <v>1</v>
      </c>
      <c r="E41" s="5"/>
      <c r="F41" s="20">
        <f t="shared" si="0"/>
        <v>0</v>
      </c>
    </row>
    <row r="42" spans="1:6" ht="33" x14ac:dyDescent="0.25">
      <c r="A42" s="9" t="s">
        <v>260</v>
      </c>
      <c r="B42" s="10" t="s">
        <v>17</v>
      </c>
      <c r="C42" s="10" t="s">
        <v>261</v>
      </c>
      <c r="D42" s="15">
        <v>2</v>
      </c>
      <c r="F42" s="20">
        <f t="shared" si="0"/>
        <v>0</v>
      </c>
    </row>
    <row r="43" spans="1:6" ht="33" x14ac:dyDescent="0.25">
      <c r="A43" s="9" t="s">
        <v>262</v>
      </c>
      <c r="B43" s="10" t="s">
        <v>17</v>
      </c>
      <c r="C43" s="10" t="s">
        <v>263</v>
      </c>
      <c r="D43" s="15">
        <v>2</v>
      </c>
      <c r="F43" s="20">
        <f t="shared" si="0"/>
        <v>0</v>
      </c>
    </row>
    <row r="44" spans="1:6" ht="49.5" x14ac:dyDescent="0.25">
      <c r="A44" s="9" t="s">
        <v>3</v>
      </c>
      <c r="B44" s="8" t="s">
        <v>176</v>
      </c>
      <c r="C44" s="8" t="s">
        <v>264</v>
      </c>
      <c r="D44" s="15">
        <v>1</v>
      </c>
      <c r="F44" s="20">
        <f t="shared" si="0"/>
        <v>0</v>
      </c>
    </row>
    <row r="45" spans="1:6" ht="49.5" x14ac:dyDescent="0.25">
      <c r="A45" s="9" t="s">
        <v>265</v>
      </c>
      <c r="B45" s="8" t="s">
        <v>176</v>
      </c>
      <c r="C45" s="8" t="s">
        <v>266</v>
      </c>
      <c r="D45" s="15">
        <v>1</v>
      </c>
      <c r="F45" s="20">
        <f t="shared" si="0"/>
        <v>0</v>
      </c>
    </row>
    <row r="46" spans="1:6" ht="66" x14ac:dyDescent="0.25">
      <c r="A46" s="9" t="s">
        <v>267</v>
      </c>
      <c r="B46" s="8" t="s">
        <v>176</v>
      </c>
      <c r="C46" s="8" t="s">
        <v>268</v>
      </c>
      <c r="D46" s="15">
        <v>1</v>
      </c>
      <c r="F46" s="20">
        <f t="shared" si="0"/>
        <v>0</v>
      </c>
    </row>
    <row r="47" spans="1:6" ht="49.5" x14ac:dyDescent="0.25">
      <c r="A47" s="9" t="s">
        <v>269</v>
      </c>
      <c r="B47" s="8" t="s">
        <v>176</v>
      </c>
      <c r="C47" s="8" t="s">
        <v>270</v>
      </c>
      <c r="D47" s="15">
        <v>1</v>
      </c>
      <c r="F47" s="20">
        <f t="shared" si="0"/>
        <v>0</v>
      </c>
    </row>
    <row r="48" spans="1:6" ht="49.5" x14ac:dyDescent="0.25">
      <c r="A48" s="9" t="s">
        <v>271</v>
      </c>
      <c r="B48" s="8" t="s">
        <v>176</v>
      </c>
      <c r="C48" s="8" t="s">
        <v>272</v>
      </c>
      <c r="D48" s="15">
        <v>1</v>
      </c>
      <c r="F48" s="20">
        <f t="shared" si="0"/>
        <v>0</v>
      </c>
    </row>
    <row r="49" spans="1:6" ht="33" x14ac:dyDescent="0.25">
      <c r="A49" s="9" t="s">
        <v>273</v>
      </c>
      <c r="B49" s="10" t="s">
        <v>28</v>
      </c>
      <c r="C49" s="8" t="s">
        <v>274</v>
      </c>
      <c r="D49" s="15">
        <v>1</v>
      </c>
      <c r="F49" s="20">
        <f t="shared" si="0"/>
        <v>0</v>
      </c>
    </row>
    <row r="50" spans="1:6" ht="33" x14ac:dyDescent="0.25">
      <c r="A50" s="9" t="s">
        <v>275</v>
      </c>
      <c r="B50" s="10" t="s">
        <v>28</v>
      </c>
      <c r="C50" s="8" t="s">
        <v>276</v>
      </c>
      <c r="D50" s="15">
        <v>1</v>
      </c>
      <c r="F50" s="20">
        <f t="shared" si="0"/>
        <v>0</v>
      </c>
    </row>
    <row r="51" spans="1:6" ht="33" x14ac:dyDescent="0.25">
      <c r="A51" s="9" t="s">
        <v>277</v>
      </c>
      <c r="B51" s="10" t="s">
        <v>28</v>
      </c>
      <c r="C51" s="8" t="s">
        <v>276</v>
      </c>
      <c r="D51" s="15">
        <v>4</v>
      </c>
      <c r="F51" s="20">
        <f t="shared" si="0"/>
        <v>0</v>
      </c>
    </row>
    <row r="52" spans="1:6" ht="33" x14ac:dyDescent="0.25">
      <c r="A52" s="9" t="s">
        <v>278</v>
      </c>
      <c r="B52" s="10" t="s">
        <v>28</v>
      </c>
      <c r="C52" s="8" t="s">
        <v>279</v>
      </c>
      <c r="D52" s="15">
        <v>5</v>
      </c>
      <c r="F52" s="20">
        <f t="shared" si="0"/>
        <v>0</v>
      </c>
    </row>
    <row r="53" spans="1:6" ht="33" x14ac:dyDescent="0.25">
      <c r="A53" s="9" t="s">
        <v>280</v>
      </c>
      <c r="B53" s="10" t="s">
        <v>28</v>
      </c>
      <c r="C53" s="8" t="s">
        <v>276</v>
      </c>
      <c r="D53" s="15">
        <v>1</v>
      </c>
      <c r="F53" s="20">
        <f t="shared" si="0"/>
        <v>0</v>
      </c>
    </row>
    <row r="54" spans="1:6" ht="16.5" x14ac:dyDescent="0.25">
      <c r="A54" s="9"/>
      <c r="B54" s="10"/>
      <c r="C54" s="10"/>
      <c r="D54" s="15"/>
    </row>
    <row r="55" spans="1:6" x14ac:dyDescent="0.25">
      <c r="A55" s="22" t="s">
        <v>380</v>
      </c>
      <c r="B55" s="23"/>
      <c r="C55" s="23"/>
      <c r="D55" s="24" t="s">
        <v>374</v>
      </c>
      <c r="E55" s="24"/>
      <c r="F55" s="25">
        <f>SUM(F12:F53)</f>
        <v>0</v>
      </c>
    </row>
    <row r="56" spans="1:6" ht="16.5" x14ac:dyDescent="0.25">
      <c r="A56" s="9"/>
      <c r="B56" s="10"/>
      <c r="C56" s="10"/>
      <c r="D56" s="15"/>
    </row>
    <row r="57" spans="1:6" ht="16.5" x14ac:dyDescent="0.25">
      <c r="A57" s="9"/>
      <c r="B57" s="10"/>
      <c r="C57" s="10"/>
      <c r="D57" s="15"/>
    </row>
    <row r="58" spans="1:6" ht="16.5" x14ac:dyDescent="0.25">
      <c r="A58" s="9"/>
      <c r="B58" s="10"/>
      <c r="C58" s="10"/>
      <c r="D58" s="15"/>
    </row>
    <row r="59" spans="1:6" ht="16.5" x14ac:dyDescent="0.25">
      <c r="A59" s="9"/>
      <c r="B59" s="10"/>
      <c r="C59" s="10"/>
      <c r="D59" s="15"/>
    </row>
    <row r="60" spans="1:6" ht="16.5" x14ac:dyDescent="0.25">
      <c r="A60" s="9"/>
      <c r="B60" s="10"/>
      <c r="C60" s="10"/>
      <c r="D60" s="15"/>
    </row>
    <row r="61" spans="1:6" ht="16.5" x14ac:dyDescent="0.25">
      <c r="A61" s="9"/>
      <c r="B61" s="10"/>
      <c r="C61" s="10"/>
      <c r="D61" s="15"/>
    </row>
  </sheetData>
  <mergeCells count="3">
    <mergeCell ref="A3:D3"/>
    <mergeCell ref="A5:F9"/>
    <mergeCell ref="A2:F2"/>
  </mergeCells>
  <pageMargins left="0.7" right="0.7" top="0.75" bottom="0.75" header="0.3" footer="0.3"/>
  <pageSetup paperSize="9" scale="90" fitToWidth="0" fitToHeight="0" orientation="portrait" r:id="rId1"/>
  <headerFooter>
    <oddHeader>&amp;L&amp;G&amp;R
36/2021-NO_ZDLjutomer-Notranja oprema</oddHeader>
    <oddFooter>&amp;L&amp;D&amp;R&amp;P</oddFooter>
  </headerFooter>
  <rowBreaks count="1" manualBreakCount="1">
    <brk id="31" max="5" man="1"/>
  </row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44A1F-22D4-4C8D-9251-90754354129A}">
  <sheetPr>
    <tabColor theme="9" tint="0.39997558519241921"/>
  </sheetPr>
  <dimension ref="A2:H75"/>
  <sheetViews>
    <sheetView view="pageLayout" topLeftCell="A52" zoomScale="85" zoomScaleNormal="100" zoomScaleSheetLayoutView="70" zoomScalePageLayoutView="85" workbookViewId="0">
      <selection activeCell="C76" sqref="C76"/>
    </sheetView>
  </sheetViews>
  <sheetFormatPr defaultRowHeight="15" x14ac:dyDescent="0.25"/>
  <cols>
    <col min="1" max="1" width="12.85546875" customWidth="1"/>
    <col min="2" max="2" width="13.28515625" customWidth="1"/>
    <col min="3" max="3" width="39.85546875" customWidth="1"/>
    <col min="4" max="4" width="6.7109375" style="16" customWidth="1"/>
    <col min="5" max="5" width="12.5703125" customWidth="1"/>
    <col min="6" max="6" width="8.140625" customWidth="1"/>
  </cols>
  <sheetData>
    <row r="2" spans="1:8" ht="18.75" customHeight="1" x14ac:dyDescent="0.25">
      <c r="A2" s="69" t="s">
        <v>283</v>
      </c>
      <c r="B2" s="70"/>
      <c r="C2" s="70"/>
      <c r="D2" s="70"/>
      <c r="E2" s="70"/>
      <c r="F2" s="72"/>
    </row>
    <row r="3" spans="1:8" ht="16.5" customHeight="1" x14ac:dyDescent="0.3">
      <c r="A3" s="71" t="s">
        <v>284</v>
      </c>
      <c r="B3" s="71"/>
      <c r="C3" s="71"/>
      <c r="D3" s="71"/>
      <c r="E3" s="13"/>
    </row>
    <row r="4" spans="1:8" ht="16.5" x14ac:dyDescent="0.3">
      <c r="A4" s="4"/>
      <c r="B4" s="6"/>
      <c r="C4" s="4"/>
      <c r="D4" s="4"/>
      <c r="E4" s="5"/>
    </row>
    <row r="5" spans="1:8" ht="17.25" customHeight="1" x14ac:dyDescent="0.25">
      <c r="A5" s="73" t="s">
        <v>40</v>
      </c>
      <c r="B5" s="74"/>
      <c r="C5" s="74"/>
      <c r="D5" s="74"/>
      <c r="E5" s="74"/>
      <c r="F5" s="75"/>
    </row>
    <row r="6" spans="1:8" ht="17.25" customHeight="1" x14ac:dyDescent="0.25">
      <c r="A6" s="76"/>
      <c r="B6" s="77"/>
      <c r="C6" s="77"/>
      <c r="D6" s="77"/>
      <c r="E6" s="77"/>
      <c r="F6" s="78"/>
    </row>
    <row r="7" spans="1:8" ht="17.25" customHeight="1" x14ac:dyDescent="0.25">
      <c r="A7" s="76"/>
      <c r="B7" s="77"/>
      <c r="C7" s="77"/>
      <c r="D7" s="77"/>
      <c r="E7" s="77"/>
      <c r="F7" s="78"/>
    </row>
    <row r="8" spans="1:8" ht="17.25" customHeight="1" x14ac:dyDescent="0.25">
      <c r="A8" s="76"/>
      <c r="B8" s="77"/>
      <c r="C8" s="77"/>
      <c r="D8" s="77"/>
      <c r="E8" s="77"/>
      <c r="F8" s="78"/>
    </row>
    <row r="9" spans="1:8" ht="75" customHeight="1" x14ac:dyDescent="0.25">
      <c r="A9" s="79"/>
      <c r="B9" s="80"/>
      <c r="C9" s="80"/>
      <c r="D9" s="80"/>
      <c r="E9" s="80"/>
      <c r="F9" s="81"/>
    </row>
    <row r="10" spans="1:8" ht="17.25" customHeight="1" x14ac:dyDescent="0.3">
      <c r="A10" s="5"/>
      <c r="B10" s="5"/>
      <c r="C10" s="5"/>
      <c r="D10" s="14"/>
      <c r="E10" s="5"/>
    </row>
    <row r="11" spans="1:8" ht="17.25" customHeight="1" thickBot="1" x14ac:dyDescent="0.3">
      <c r="A11" s="7" t="s">
        <v>0</v>
      </c>
      <c r="B11" s="7" t="s">
        <v>6</v>
      </c>
      <c r="C11" s="7" t="s">
        <v>1</v>
      </c>
      <c r="D11" s="7" t="s">
        <v>2</v>
      </c>
      <c r="E11" s="7" t="s">
        <v>371</v>
      </c>
      <c r="F11" s="7" t="s">
        <v>372</v>
      </c>
    </row>
    <row r="12" spans="1:8" s="33" customFormat="1" ht="60.75" customHeight="1" x14ac:dyDescent="0.25">
      <c r="A12" s="10" t="s">
        <v>4</v>
      </c>
      <c r="B12" s="10" t="s">
        <v>285</v>
      </c>
      <c r="C12" s="10" t="s">
        <v>286</v>
      </c>
      <c r="D12" s="31">
        <v>1</v>
      </c>
      <c r="E12" s="32"/>
      <c r="F12" s="32">
        <f>D12*E12</f>
        <v>0</v>
      </c>
    </row>
    <row r="13" spans="1:8" s="33" customFormat="1" ht="33" x14ac:dyDescent="0.25">
      <c r="A13" s="10" t="s">
        <v>287</v>
      </c>
      <c r="B13" s="10" t="s">
        <v>285</v>
      </c>
      <c r="C13" s="10" t="s">
        <v>288</v>
      </c>
      <c r="D13" s="31">
        <v>3</v>
      </c>
      <c r="E13" s="32"/>
      <c r="F13" s="32">
        <f>D13*E13</f>
        <v>0</v>
      </c>
    </row>
    <row r="14" spans="1:8" s="33" customFormat="1" ht="39.75" customHeight="1" x14ac:dyDescent="0.25">
      <c r="A14" s="10" t="s">
        <v>289</v>
      </c>
      <c r="B14" s="10" t="s">
        <v>285</v>
      </c>
      <c r="C14" s="10" t="s">
        <v>290</v>
      </c>
      <c r="D14" s="31">
        <v>3</v>
      </c>
      <c r="E14" s="32"/>
      <c r="F14" s="32">
        <f t="shared" ref="F14:F63" si="0">D14*E14</f>
        <v>0</v>
      </c>
      <c r="H14" s="34"/>
    </row>
    <row r="15" spans="1:8" s="33" customFormat="1" ht="33" x14ac:dyDescent="0.25">
      <c r="A15" s="10" t="s">
        <v>291</v>
      </c>
      <c r="B15" s="10" t="s">
        <v>285</v>
      </c>
      <c r="C15" s="10" t="s">
        <v>292</v>
      </c>
      <c r="D15" s="31">
        <v>3</v>
      </c>
      <c r="E15" s="35"/>
      <c r="F15" s="32">
        <f t="shared" si="0"/>
        <v>0</v>
      </c>
      <c r="H15" s="34"/>
    </row>
    <row r="16" spans="1:8" s="33" customFormat="1" ht="23.25" customHeight="1" x14ac:dyDescent="0.25">
      <c r="A16" s="10" t="s">
        <v>293</v>
      </c>
      <c r="B16" s="10" t="s">
        <v>72</v>
      </c>
      <c r="C16" s="10" t="s">
        <v>294</v>
      </c>
      <c r="D16" s="31">
        <v>1</v>
      </c>
      <c r="E16" s="36"/>
      <c r="F16" s="32">
        <f t="shared" si="0"/>
        <v>0</v>
      </c>
    </row>
    <row r="17" spans="1:6" s="33" customFormat="1" ht="33" x14ac:dyDescent="0.3">
      <c r="A17" s="10" t="s">
        <v>295</v>
      </c>
      <c r="B17" s="10" t="s">
        <v>72</v>
      </c>
      <c r="C17" s="10" t="s">
        <v>296</v>
      </c>
      <c r="D17" s="31">
        <v>1</v>
      </c>
      <c r="E17" s="13"/>
      <c r="F17" s="32">
        <f t="shared" si="0"/>
        <v>0</v>
      </c>
    </row>
    <row r="18" spans="1:6" s="33" customFormat="1" ht="33" x14ac:dyDescent="0.3">
      <c r="A18" s="10" t="s">
        <v>297</v>
      </c>
      <c r="B18" s="10" t="s">
        <v>72</v>
      </c>
      <c r="C18" s="10" t="s">
        <v>298</v>
      </c>
      <c r="D18" s="31">
        <v>1</v>
      </c>
      <c r="E18" s="13"/>
      <c r="F18" s="32">
        <f t="shared" si="0"/>
        <v>0</v>
      </c>
    </row>
    <row r="19" spans="1:6" s="33" customFormat="1" ht="33" x14ac:dyDescent="0.3">
      <c r="A19" s="10" t="s">
        <v>299</v>
      </c>
      <c r="B19" s="10" t="s">
        <v>72</v>
      </c>
      <c r="C19" s="10" t="s">
        <v>298</v>
      </c>
      <c r="D19" s="31">
        <v>2</v>
      </c>
      <c r="E19" s="13"/>
      <c r="F19" s="32">
        <f t="shared" si="0"/>
        <v>0</v>
      </c>
    </row>
    <row r="20" spans="1:6" s="33" customFormat="1" ht="38.25" customHeight="1" x14ac:dyDescent="0.3">
      <c r="A20" s="10" t="s">
        <v>300</v>
      </c>
      <c r="B20" s="10" t="s">
        <v>72</v>
      </c>
      <c r="C20" s="10" t="s">
        <v>301</v>
      </c>
      <c r="D20" s="31">
        <v>2</v>
      </c>
      <c r="E20" s="13"/>
      <c r="F20" s="32">
        <f t="shared" si="0"/>
        <v>0</v>
      </c>
    </row>
    <row r="21" spans="1:6" s="33" customFormat="1" ht="16.5" customHeight="1" x14ac:dyDescent="0.3">
      <c r="A21" s="10" t="s">
        <v>302</v>
      </c>
      <c r="B21" s="10" t="s">
        <v>72</v>
      </c>
      <c r="C21" s="10" t="s">
        <v>303</v>
      </c>
      <c r="D21" s="31">
        <v>2</v>
      </c>
      <c r="E21" s="13"/>
      <c r="F21" s="32">
        <f t="shared" si="0"/>
        <v>0</v>
      </c>
    </row>
    <row r="22" spans="1:6" s="33" customFormat="1" ht="33" x14ac:dyDescent="0.3">
      <c r="A22" s="10" t="s">
        <v>304</v>
      </c>
      <c r="B22" s="10" t="s">
        <v>99</v>
      </c>
      <c r="C22" s="10" t="s">
        <v>305</v>
      </c>
      <c r="D22" s="31">
        <v>1</v>
      </c>
      <c r="E22" s="13"/>
      <c r="F22" s="32">
        <f t="shared" si="0"/>
        <v>0</v>
      </c>
    </row>
    <row r="23" spans="1:6" s="33" customFormat="1" ht="33" x14ac:dyDescent="0.3">
      <c r="A23" s="10" t="s">
        <v>306</v>
      </c>
      <c r="B23" s="10" t="s">
        <v>99</v>
      </c>
      <c r="C23" s="10" t="s">
        <v>307</v>
      </c>
      <c r="D23" s="31">
        <v>1</v>
      </c>
      <c r="E23" s="13"/>
      <c r="F23" s="32">
        <f t="shared" si="0"/>
        <v>0</v>
      </c>
    </row>
    <row r="24" spans="1:6" s="33" customFormat="1" ht="39" customHeight="1" x14ac:dyDescent="0.3">
      <c r="A24" s="10" t="s">
        <v>308</v>
      </c>
      <c r="B24" s="10" t="s">
        <v>99</v>
      </c>
      <c r="C24" s="10" t="s">
        <v>309</v>
      </c>
      <c r="D24" s="31">
        <v>1</v>
      </c>
      <c r="E24" s="13"/>
      <c r="F24" s="32">
        <f t="shared" si="0"/>
        <v>0</v>
      </c>
    </row>
    <row r="25" spans="1:6" s="33" customFormat="1" ht="39.75" customHeight="1" x14ac:dyDescent="0.3">
      <c r="A25" s="10" t="s">
        <v>310</v>
      </c>
      <c r="B25" s="10" t="s">
        <v>99</v>
      </c>
      <c r="C25" s="10" t="s">
        <v>311</v>
      </c>
      <c r="D25" s="31">
        <v>1</v>
      </c>
      <c r="E25" s="13"/>
      <c r="F25" s="32">
        <f t="shared" si="0"/>
        <v>0</v>
      </c>
    </row>
    <row r="26" spans="1:6" s="33" customFormat="1" ht="33" x14ac:dyDescent="0.3">
      <c r="A26" s="10" t="s">
        <v>312</v>
      </c>
      <c r="B26" s="10" t="s">
        <v>99</v>
      </c>
      <c r="C26" s="10" t="s">
        <v>313</v>
      </c>
      <c r="D26" s="31">
        <v>1</v>
      </c>
      <c r="E26" s="13"/>
      <c r="F26" s="32">
        <f t="shared" si="0"/>
        <v>0</v>
      </c>
    </row>
    <row r="27" spans="1:6" s="33" customFormat="1" ht="16.5" x14ac:dyDescent="0.3">
      <c r="A27" s="10" t="s">
        <v>314</v>
      </c>
      <c r="B27" s="10" t="s">
        <v>99</v>
      </c>
      <c r="C27" s="10" t="s">
        <v>315</v>
      </c>
      <c r="D27" s="31">
        <v>1</v>
      </c>
      <c r="E27" s="13"/>
      <c r="F27" s="32">
        <f t="shared" si="0"/>
        <v>0</v>
      </c>
    </row>
    <row r="28" spans="1:6" s="33" customFormat="1" ht="33" x14ac:dyDescent="0.3">
      <c r="A28" s="10" t="s">
        <v>316</v>
      </c>
      <c r="B28" s="10" t="s">
        <v>99</v>
      </c>
      <c r="C28" s="10" t="s">
        <v>317</v>
      </c>
      <c r="D28" s="31">
        <v>1</v>
      </c>
      <c r="E28" s="13"/>
      <c r="F28" s="32">
        <f t="shared" si="0"/>
        <v>0</v>
      </c>
    </row>
    <row r="29" spans="1:6" s="33" customFormat="1" ht="33" x14ac:dyDescent="0.3">
      <c r="A29" s="10" t="s">
        <v>318</v>
      </c>
      <c r="B29" s="10" t="s">
        <v>23</v>
      </c>
      <c r="C29" s="10" t="s">
        <v>319</v>
      </c>
      <c r="D29" s="31">
        <v>1</v>
      </c>
      <c r="E29" s="13"/>
      <c r="F29" s="32">
        <f t="shared" si="0"/>
        <v>0</v>
      </c>
    </row>
    <row r="30" spans="1:6" s="33" customFormat="1" ht="33" x14ac:dyDescent="0.3">
      <c r="A30" s="10" t="s">
        <v>320</v>
      </c>
      <c r="B30" s="10" t="s">
        <v>23</v>
      </c>
      <c r="C30" s="10" t="s">
        <v>321</v>
      </c>
      <c r="D30" s="31">
        <v>1</v>
      </c>
      <c r="E30" s="13"/>
      <c r="F30" s="32">
        <f t="shared" si="0"/>
        <v>0</v>
      </c>
    </row>
    <row r="31" spans="1:6" s="33" customFormat="1" x14ac:dyDescent="0.25"/>
    <row r="32" spans="1:6" s="33" customFormat="1" x14ac:dyDescent="0.25"/>
    <row r="33" spans="1:6" s="33" customFormat="1" ht="33" x14ac:dyDescent="0.3">
      <c r="A33" s="10" t="s">
        <v>322</v>
      </c>
      <c r="B33" s="10" t="s">
        <v>23</v>
      </c>
      <c r="C33" s="10" t="s">
        <v>323</v>
      </c>
      <c r="D33" s="31">
        <v>1</v>
      </c>
      <c r="E33" s="13"/>
      <c r="F33" s="32">
        <f>D33*E33</f>
        <v>0</v>
      </c>
    </row>
    <row r="34" spans="1:6" s="33" customFormat="1" ht="33" x14ac:dyDescent="0.3">
      <c r="A34" s="10" t="s">
        <v>324</v>
      </c>
      <c r="B34" s="10" t="s">
        <v>23</v>
      </c>
      <c r="C34" s="10" t="s">
        <v>325</v>
      </c>
      <c r="D34" s="31">
        <v>1</v>
      </c>
      <c r="E34" s="13"/>
      <c r="F34" s="32">
        <f>D34*E34</f>
        <v>0</v>
      </c>
    </row>
    <row r="35" spans="1:6" s="33" customFormat="1" ht="33" x14ac:dyDescent="0.3">
      <c r="A35" s="10" t="s">
        <v>326</v>
      </c>
      <c r="B35" s="10" t="s">
        <v>18</v>
      </c>
      <c r="C35" s="10" t="s">
        <v>327</v>
      </c>
      <c r="D35" s="31">
        <v>1</v>
      </c>
      <c r="E35" s="13"/>
      <c r="F35" s="32">
        <f t="shared" si="0"/>
        <v>0</v>
      </c>
    </row>
    <row r="36" spans="1:6" s="33" customFormat="1" ht="16.5" x14ac:dyDescent="0.3">
      <c r="A36" s="10" t="s">
        <v>328</v>
      </c>
      <c r="B36" s="10" t="s">
        <v>18</v>
      </c>
      <c r="C36" s="10" t="s">
        <v>329</v>
      </c>
      <c r="D36" s="31">
        <v>1</v>
      </c>
      <c r="E36" s="13"/>
      <c r="F36" s="32">
        <f t="shared" si="0"/>
        <v>0</v>
      </c>
    </row>
    <row r="37" spans="1:6" s="33" customFormat="1" ht="33" x14ac:dyDescent="0.3">
      <c r="A37" s="10" t="s">
        <v>330</v>
      </c>
      <c r="B37" s="10" t="s">
        <v>18</v>
      </c>
      <c r="C37" s="10" t="s">
        <v>331</v>
      </c>
      <c r="D37" s="31">
        <v>1</v>
      </c>
      <c r="E37" s="13"/>
      <c r="F37" s="32">
        <f t="shared" si="0"/>
        <v>0</v>
      </c>
    </row>
    <row r="38" spans="1:6" s="33" customFormat="1" ht="33" x14ac:dyDescent="0.3">
      <c r="A38" s="10" t="s">
        <v>332</v>
      </c>
      <c r="B38" s="10" t="s">
        <v>18</v>
      </c>
      <c r="C38" s="10" t="s">
        <v>333</v>
      </c>
      <c r="D38" s="31">
        <v>1</v>
      </c>
      <c r="E38" s="13"/>
      <c r="F38" s="32">
        <f t="shared" si="0"/>
        <v>0</v>
      </c>
    </row>
    <row r="39" spans="1:6" s="33" customFormat="1" ht="33" x14ac:dyDescent="0.3">
      <c r="A39" s="10" t="s">
        <v>334</v>
      </c>
      <c r="B39" s="10" t="s">
        <v>18</v>
      </c>
      <c r="C39" s="10" t="s">
        <v>335</v>
      </c>
      <c r="D39" s="31">
        <v>1</v>
      </c>
      <c r="E39" s="13"/>
      <c r="F39" s="32">
        <f t="shared" si="0"/>
        <v>0</v>
      </c>
    </row>
    <row r="40" spans="1:6" s="33" customFormat="1" ht="16.5" x14ac:dyDescent="0.3">
      <c r="A40" s="10" t="s">
        <v>336</v>
      </c>
      <c r="B40" s="10" t="s">
        <v>51</v>
      </c>
      <c r="C40" s="10" t="s">
        <v>57</v>
      </c>
      <c r="D40" s="31">
        <v>7</v>
      </c>
      <c r="E40" s="13"/>
      <c r="F40" s="32">
        <f t="shared" si="0"/>
        <v>0</v>
      </c>
    </row>
    <row r="41" spans="1:6" s="33" customFormat="1" ht="16.5" x14ac:dyDescent="0.3">
      <c r="A41" s="10" t="s">
        <v>337</v>
      </c>
      <c r="B41" s="10" t="s">
        <v>51</v>
      </c>
      <c r="C41" s="10" t="s">
        <v>338</v>
      </c>
      <c r="D41" s="31">
        <v>1</v>
      </c>
      <c r="E41" s="13"/>
      <c r="F41" s="32">
        <f t="shared" si="0"/>
        <v>0</v>
      </c>
    </row>
    <row r="42" spans="1:6" s="33" customFormat="1" ht="33" x14ac:dyDescent="0.3">
      <c r="A42" s="10" t="s">
        <v>339</v>
      </c>
      <c r="B42" s="10" t="s">
        <v>28</v>
      </c>
      <c r="C42" s="10" t="s">
        <v>139</v>
      </c>
      <c r="D42" s="31">
        <v>2</v>
      </c>
      <c r="E42" s="13"/>
      <c r="F42" s="32">
        <f t="shared" si="0"/>
        <v>0</v>
      </c>
    </row>
    <row r="43" spans="1:6" s="33" customFormat="1" ht="33" x14ac:dyDescent="0.3">
      <c r="A43" s="10" t="s">
        <v>340</v>
      </c>
      <c r="B43" s="10" t="s">
        <v>28</v>
      </c>
      <c r="C43" s="10" t="s">
        <v>139</v>
      </c>
      <c r="D43" s="31">
        <v>1</v>
      </c>
      <c r="E43" s="13"/>
      <c r="F43" s="32">
        <f t="shared" si="0"/>
        <v>0</v>
      </c>
    </row>
    <row r="44" spans="1:6" s="33" customFormat="1" ht="33" x14ac:dyDescent="0.3">
      <c r="A44" s="10" t="s">
        <v>341</v>
      </c>
      <c r="B44" s="10" t="s">
        <v>28</v>
      </c>
      <c r="C44" s="10" t="s">
        <v>54</v>
      </c>
      <c r="D44" s="31">
        <v>1</v>
      </c>
      <c r="E44" s="13"/>
      <c r="F44" s="32">
        <f t="shared" si="0"/>
        <v>0</v>
      </c>
    </row>
    <row r="45" spans="1:6" s="33" customFormat="1" ht="33" x14ac:dyDescent="0.3">
      <c r="A45" s="10" t="s">
        <v>342</v>
      </c>
      <c r="B45" s="10" t="s">
        <v>28</v>
      </c>
      <c r="C45" s="10" t="s">
        <v>54</v>
      </c>
      <c r="D45" s="31">
        <v>6</v>
      </c>
      <c r="E45" s="13"/>
      <c r="F45" s="32">
        <f t="shared" si="0"/>
        <v>0</v>
      </c>
    </row>
    <row r="46" spans="1:6" s="33" customFormat="1" ht="33" x14ac:dyDescent="0.3">
      <c r="A46" s="10" t="s">
        <v>343</v>
      </c>
      <c r="B46" s="10" t="s">
        <v>28</v>
      </c>
      <c r="C46" s="10" t="s">
        <v>54</v>
      </c>
      <c r="D46" s="31">
        <v>2</v>
      </c>
      <c r="E46" s="13"/>
      <c r="F46" s="32">
        <f t="shared" si="0"/>
        <v>0</v>
      </c>
    </row>
    <row r="47" spans="1:6" s="33" customFormat="1" ht="33" x14ac:dyDescent="0.3">
      <c r="A47" s="10" t="s">
        <v>344</v>
      </c>
      <c r="B47" s="10" t="s">
        <v>28</v>
      </c>
      <c r="C47" s="10" t="s">
        <v>345</v>
      </c>
      <c r="D47" s="31">
        <v>1</v>
      </c>
      <c r="E47" s="13"/>
      <c r="F47" s="32">
        <f t="shared" si="0"/>
        <v>0</v>
      </c>
    </row>
    <row r="48" spans="1:6" s="33" customFormat="1" ht="33" x14ac:dyDescent="0.3">
      <c r="A48" s="10" t="s">
        <v>346</v>
      </c>
      <c r="B48" s="10" t="s">
        <v>28</v>
      </c>
      <c r="C48" s="10" t="s">
        <v>347</v>
      </c>
      <c r="D48" s="31">
        <v>1</v>
      </c>
      <c r="E48" s="13"/>
      <c r="F48" s="32">
        <f t="shared" si="0"/>
        <v>0</v>
      </c>
    </row>
    <row r="49" spans="1:6" s="33" customFormat="1" ht="16.5" x14ac:dyDescent="0.3">
      <c r="A49" s="10"/>
      <c r="B49" s="10"/>
      <c r="C49" s="10"/>
      <c r="D49" s="31"/>
      <c r="E49" s="13"/>
      <c r="F49" s="32"/>
    </row>
    <row r="50" spans="1:6" s="33" customFormat="1" ht="16.5" x14ac:dyDescent="0.3">
      <c r="A50" s="10"/>
      <c r="B50" s="10"/>
      <c r="C50" s="10"/>
      <c r="D50" s="31"/>
      <c r="E50" s="13"/>
      <c r="F50" s="32"/>
    </row>
    <row r="51" spans="1:6" s="33" customFormat="1" ht="16.5" x14ac:dyDescent="0.3">
      <c r="A51" s="10" t="s">
        <v>348</v>
      </c>
      <c r="B51" s="10" t="s">
        <v>26</v>
      </c>
      <c r="C51" s="10" t="s">
        <v>349</v>
      </c>
      <c r="D51" s="31">
        <v>1</v>
      </c>
      <c r="E51" s="13"/>
      <c r="F51" s="32">
        <f t="shared" si="0"/>
        <v>0</v>
      </c>
    </row>
    <row r="52" spans="1:6" s="33" customFormat="1" ht="16.5" x14ac:dyDescent="0.3">
      <c r="A52" s="10" t="s">
        <v>350</v>
      </c>
      <c r="B52" s="10" t="s">
        <v>26</v>
      </c>
      <c r="C52" s="10" t="s">
        <v>351</v>
      </c>
      <c r="D52" s="31">
        <v>1</v>
      </c>
      <c r="E52" s="13"/>
      <c r="F52" s="32">
        <f t="shared" si="0"/>
        <v>0</v>
      </c>
    </row>
    <row r="53" spans="1:6" s="33" customFormat="1" ht="33" x14ac:dyDescent="0.3">
      <c r="A53" s="10" t="s">
        <v>352</v>
      </c>
      <c r="B53" s="10" t="s">
        <v>26</v>
      </c>
      <c r="C53" s="10" t="s">
        <v>353</v>
      </c>
      <c r="D53" s="31">
        <v>1</v>
      </c>
      <c r="E53" s="13"/>
      <c r="F53" s="32">
        <f t="shared" si="0"/>
        <v>0</v>
      </c>
    </row>
    <row r="54" spans="1:6" s="33" customFormat="1" ht="49.5" x14ac:dyDescent="0.3">
      <c r="A54" s="10" t="s">
        <v>354</v>
      </c>
      <c r="B54" s="10" t="s">
        <v>26</v>
      </c>
      <c r="C54" s="10" t="s">
        <v>355</v>
      </c>
      <c r="D54" s="31">
        <v>1</v>
      </c>
      <c r="E54" s="13"/>
      <c r="F54" s="32">
        <f t="shared" si="0"/>
        <v>0</v>
      </c>
    </row>
    <row r="55" spans="1:6" s="33" customFormat="1" ht="33" x14ac:dyDescent="0.3">
      <c r="A55" s="10" t="s">
        <v>356</v>
      </c>
      <c r="B55" s="10" t="s">
        <v>26</v>
      </c>
      <c r="C55" s="10" t="s">
        <v>357</v>
      </c>
      <c r="D55" s="31">
        <v>1</v>
      </c>
      <c r="E55" s="13"/>
      <c r="F55" s="32">
        <f t="shared" si="0"/>
        <v>0</v>
      </c>
    </row>
    <row r="56" spans="1:6" s="33" customFormat="1" ht="49.5" x14ac:dyDescent="0.25">
      <c r="A56" s="10" t="s">
        <v>358</v>
      </c>
      <c r="B56" s="10" t="s">
        <v>29</v>
      </c>
      <c r="C56" s="10" t="s">
        <v>359</v>
      </c>
      <c r="D56" s="31">
        <v>1</v>
      </c>
      <c r="F56" s="32">
        <f t="shared" si="0"/>
        <v>0</v>
      </c>
    </row>
    <row r="57" spans="1:6" s="33" customFormat="1" ht="33" x14ac:dyDescent="0.25">
      <c r="A57" s="10" t="s">
        <v>360</v>
      </c>
      <c r="B57" s="10" t="s">
        <v>29</v>
      </c>
      <c r="C57" s="10" t="s">
        <v>361</v>
      </c>
      <c r="D57" s="31">
        <v>1</v>
      </c>
      <c r="F57" s="32">
        <f t="shared" si="0"/>
        <v>0</v>
      </c>
    </row>
    <row r="58" spans="1:6" s="33" customFormat="1" ht="16.5" x14ac:dyDescent="0.25">
      <c r="A58" s="10" t="s">
        <v>362</v>
      </c>
      <c r="B58" s="10" t="s">
        <v>29</v>
      </c>
      <c r="C58" s="10" t="s">
        <v>363</v>
      </c>
      <c r="D58" s="31">
        <v>2</v>
      </c>
      <c r="F58" s="32">
        <f t="shared" si="0"/>
        <v>0</v>
      </c>
    </row>
    <row r="59" spans="1:6" s="33" customFormat="1" ht="49.5" x14ac:dyDescent="0.25">
      <c r="A59" s="10" t="s">
        <v>364</v>
      </c>
      <c r="B59" s="10" t="s">
        <v>29</v>
      </c>
      <c r="C59" s="10" t="s">
        <v>365</v>
      </c>
      <c r="D59" s="31">
        <v>1</v>
      </c>
      <c r="F59" s="32">
        <f t="shared" si="0"/>
        <v>0</v>
      </c>
    </row>
    <row r="60" spans="1:6" s="33" customFormat="1" ht="16.5" x14ac:dyDescent="0.25">
      <c r="A60" s="10" t="s">
        <v>366</v>
      </c>
      <c r="B60" s="10" t="s">
        <v>29</v>
      </c>
      <c r="C60" s="10" t="s">
        <v>367</v>
      </c>
      <c r="D60" s="31">
        <v>1</v>
      </c>
      <c r="F60" s="32">
        <f t="shared" si="0"/>
        <v>0</v>
      </c>
    </row>
    <row r="61" spans="1:6" s="33" customFormat="1" ht="33" x14ac:dyDescent="0.25">
      <c r="A61" s="10" t="s">
        <v>368</v>
      </c>
      <c r="B61" s="10" t="s">
        <v>29</v>
      </c>
      <c r="C61" s="10" t="s">
        <v>382</v>
      </c>
      <c r="D61" s="31">
        <v>1</v>
      </c>
      <c r="F61" s="32">
        <f t="shared" si="0"/>
        <v>0</v>
      </c>
    </row>
    <row r="62" spans="1:6" s="33" customFormat="1" ht="16.5" x14ac:dyDescent="0.25">
      <c r="A62" s="10" t="s">
        <v>369</v>
      </c>
      <c r="B62" s="10" t="s">
        <v>29</v>
      </c>
      <c r="C62" s="10" t="s">
        <v>381</v>
      </c>
      <c r="D62" s="31">
        <v>1</v>
      </c>
      <c r="F62" s="32">
        <f t="shared" si="0"/>
        <v>0</v>
      </c>
    </row>
    <row r="63" spans="1:6" s="33" customFormat="1" ht="16.5" x14ac:dyDescent="0.25">
      <c r="A63" s="10" t="s">
        <v>5</v>
      </c>
      <c r="B63" s="10" t="s">
        <v>18</v>
      </c>
      <c r="C63" s="10" t="s">
        <v>370</v>
      </c>
      <c r="D63" s="31">
        <v>1</v>
      </c>
      <c r="F63" s="32">
        <f t="shared" si="0"/>
        <v>0</v>
      </c>
    </row>
    <row r="65" spans="1:6" x14ac:dyDescent="0.25">
      <c r="A65" s="22" t="s">
        <v>373</v>
      </c>
      <c r="B65" s="23"/>
      <c r="C65" s="23"/>
      <c r="D65" s="24" t="s">
        <v>374</v>
      </c>
      <c r="E65" s="24"/>
      <c r="F65" s="25">
        <f>SUM(F12:F63)</f>
        <v>0</v>
      </c>
    </row>
    <row r="73" spans="1:6" ht="16.5" x14ac:dyDescent="0.25">
      <c r="A73" s="9"/>
      <c r="B73" s="10"/>
      <c r="C73" s="10"/>
      <c r="D73" s="15"/>
    </row>
    <row r="74" spans="1:6" ht="16.5" x14ac:dyDescent="0.25">
      <c r="A74" s="9"/>
      <c r="B74" s="10"/>
      <c r="C74" s="10"/>
      <c r="D74" s="15"/>
    </row>
    <row r="75" spans="1:6" ht="16.5" x14ac:dyDescent="0.25">
      <c r="A75" s="9"/>
      <c r="B75" s="10"/>
      <c r="C75" s="10"/>
      <c r="D75" s="15"/>
    </row>
  </sheetData>
  <mergeCells count="3">
    <mergeCell ref="A3:D3"/>
    <mergeCell ref="A5:F9"/>
    <mergeCell ref="A2:F2"/>
  </mergeCells>
  <pageMargins left="0.7" right="0.7" top="0.75" bottom="0.75" header="0.3" footer="0.3"/>
  <pageSetup paperSize="9" scale="93" fitToWidth="0" fitToHeight="0" orientation="portrait" r:id="rId1"/>
  <headerFooter>
    <oddHeader>&amp;L&amp;G&amp;R
36/2021-NO_ZDLjutomer-Notranja oprema</oddHeader>
    <oddFooter>&amp;L&amp;D&amp;R&amp;P</oddFooter>
  </headerFooter>
  <rowBreaks count="2" manualBreakCount="2">
    <brk id="26" max="5" man="1"/>
    <brk id="49" max="5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8</vt:i4>
      </vt:variant>
    </vt:vector>
  </HeadingPairs>
  <TitlesOfParts>
    <vt:vector size="17" baseType="lpstr">
      <vt:lpstr>REKAPITULACIJA</vt:lpstr>
      <vt:lpstr>Splošne opombe</vt:lpstr>
      <vt:lpstr>O1-PO_Sprejem in patronaža</vt:lpstr>
      <vt:lpstr>O2-PO_Referenčna ambulanta</vt:lpstr>
      <vt:lpstr>O3-PO_Laboratorij in čakalnica</vt:lpstr>
      <vt:lpstr>O4-PO_Zobozdravstvo</vt:lpstr>
      <vt:lpstr>O5-PO_Čajna kuhinja</vt:lpstr>
      <vt:lpstr>NS-PO_Uprava in spec. amb.</vt:lpstr>
      <vt:lpstr>NS-PO_Ginekologija in spec. amb</vt:lpstr>
      <vt:lpstr>'NS-PO_Ginekologija in spec. amb'!Področje_tiskanja</vt:lpstr>
      <vt:lpstr>'NS-PO_Uprava in spec. amb.'!Področje_tiskanja</vt:lpstr>
      <vt:lpstr>'O1-PO_Sprejem in patronaža'!Področje_tiskanja</vt:lpstr>
      <vt:lpstr>'O2-PO_Referenčna ambulanta'!Področje_tiskanja</vt:lpstr>
      <vt:lpstr>'O3-PO_Laboratorij in čakalnica'!Področje_tiskanja</vt:lpstr>
      <vt:lpstr>'O4-PO_Zobozdravstvo'!Področje_tiskanja</vt:lpstr>
      <vt:lpstr>'O5-PO_Čajna kuhinja'!Področje_tiskanja</vt:lpstr>
      <vt:lpstr>'Splošne opombe'!Področje_tiskanja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Team BB</dc:creator>
  <cp:lastModifiedBy>Lilijana Koser</cp:lastModifiedBy>
  <cp:lastPrinted>2025-06-13T06:56:04Z</cp:lastPrinted>
  <dcterms:created xsi:type="dcterms:W3CDTF">2025-06-04T09:08:00Z</dcterms:created>
  <dcterms:modified xsi:type="dcterms:W3CDTF">2025-06-16T06:10:59Z</dcterms:modified>
</cp:coreProperties>
</file>